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260" windowHeight="12648" tabRatio="871"/>
  </bookViews>
  <sheets>
    <sheet name="Свод по калькуляциям" sheetId="55" r:id="rId1"/>
    <sheet name="№1" sheetId="2" r:id="rId2"/>
    <sheet name="№2" sheetId="56" r:id="rId3"/>
    <sheet name="№3" sheetId="57" r:id="rId4"/>
    <sheet name="№4" sheetId="58" r:id="rId5"/>
    <sheet name="№5" sheetId="59" r:id="rId6"/>
    <sheet name="№6" sheetId="60" r:id="rId7"/>
    <sheet name="№7" sheetId="61" r:id="rId8"/>
    <sheet name="№8" sheetId="74" r:id="rId9"/>
    <sheet name="Лист1" sheetId="88" r:id="rId10"/>
  </sheets>
  <calcPr calcId="145621" fullPrecision="0"/>
</workbook>
</file>

<file path=xl/calcChain.xml><?xml version="1.0" encoding="utf-8"?>
<calcChain xmlns="http://schemas.openxmlformats.org/spreadsheetml/2006/main">
  <c r="B3" i="55" l="1"/>
  <c r="H15" i="74"/>
  <c r="E15" i="74" s="1"/>
  <c r="E14" i="74" s="1"/>
  <c r="H12" i="74"/>
  <c r="H11" i="74"/>
  <c r="H10" i="74"/>
  <c r="B18" i="74"/>
  <c r="I15" i="74"/>
  <c r="B15" i="74"/>
  <c r="J12" i="74"/>
  <c r="I12" i="74"/>
  <c r="E12" i="74"/>
  <c r="I11" i="74"/>
  <c r="I10" i="74"/>
  <c r="I8" i="74"/>
  <c r="C7" i="74"/>
  <c r="B18" i="61"/>
  <c r="I15" i="61"/>
  <c r="E15" i="61"/>
  <c r="E14" i="61" s="1"/>
  <c r="B15" i="61"/>
  <c r="J12" i="61"/>
  <c r="I12" i="61"/>
  <c r="E12" i="61"/>
  <c r="I11" i="61"/>
  <c r="E11" i="61" s="1"/>
  <c r="I10" i="61"/>
  <c r="E10" i="61" s="1"/>
  <c r="H9" i="61"/>
  <c r="I8" i="61"/>
  <c r="C7" i="61"/>
  <c r="H15" i="60"/>
  <c r="E15" i="60" s="1"/>
  <c r="E14" i="60" s="1"/>
  <c r="H12" i="60"/>
  <c r="H9" i="60" s="1"/>
  <c r="H11" i="60"/>
  <c r="H10" i="60"/>
  <c r="B18" i="60"/>
  <c r="I15" i="60"/>
  <c r="B15" i="60"/>
  <c r="J12" i="60"/>
  <c r="I12" i="60"/>
  <c r="I11" i="60"/>
  <c r="E11" i="60"/>
  <c r="I10" i="60"/>
  <c r="I8" i="60"/>
  <c r="C7" i="60"/>
  <c r="B18" i="59"/>
  <c r="I15" i="59"/>
  <c r="E15" i="59"/>
  <c r="E14" i="59" s="1"/>
  <c r="B15" i="59"/>
  <c r="J12" i="59"/>
  <c r="I12" i="59"/>
  <c r="E12" i="59"/>
  <c r="I11" i="59"/>
  <c r="E11" i="59"/>
  <c r="I10" i="59"/>
  <c r="E10" i="59" s="1"/>
  <c r="E9" i="59" s="1"/>
  <c r="H9" i="59"/>
  <c r="I8" i="59"/>
  <c r="C7" i="59"/>
  <c r="H15" i="58"/>
  <c r="E15" i="58" s="1"/>
  <c r="E14" i="58" s="1"/>
  <c r="H12" i="58"/>
  <c r="H11" i="58"/>
  <c r="H10" i="58"/>
  <c r="B18" i="58"/>
  <c r="I15" i="58"/>
  <c r="B15" i="58"/>
  <c r="J12" i="58"/>
  <c r="I12" i="58"/>
  <c r="E12" i="58"/>
  <c r="I11" i="58"/>
  <c r="E11" i="58"/>
  <c r="I10" i="58"/>
  <c r="E10" i="58" s="1"/>
  <c r="E9" i="58" s="1"/>
  <c r="H9" i="58"/>
  <c r="I8" i="58"/>
  <c r="C7" i="58"/>
  <c r="B18" i="57"/>
  <c r="I15" i="57"/>
  <c r="E15" i="57"/>
  <c r="E14" i="57" s="1"/>
  <c r="B15" i="57"/>
  <c r="J12" i="57"/>
  <c r="I12" i="57"/>
  <c r="E12" i="57"/>
  <c r="I11" i="57"/>
  <c r="E11" i="57" s="1"/>
  <c r="I10" i="57"/>
  <c r="E10" i="57" s="1"/>
  <c r="H9" i="57"/>
  <c r="I8" i="57"/>
  <c r="C7" i="57"/>
  <c r="H9" i="56"/>
  <c r="B15" i="56"/>
  <c r="I15" i="56"/>
  <c r="J12" i="56"/>
  <c r="I11" i="56"/>
  <c r="B14" i="2"/>
  <c r="H9" i="2"/>
  <c r="E11" i="74" l="1"/>
  <c r="E9" i="57"/>
  <c r="H9" i="74"/>
  <c r="E10" i="74"/>
  <c r="E9" i="74" s="1"/>
  <c r="E13" i="74" s="1"/>
  <c r="E9" i="61"/>
  <c r="E13" i="61"/>
  <c r="E16" i="61"/>
  <c r="E12" i="60"/>
  <c r="E10" i="60"/>
  <c r="E9" i="60" s="1"/>
  <c r="E13" i="60" s="1"/>
  <c r="E13" i="59"/>
  <c r="E16" i="59"/>
  <c r="E13" i="58"/>
  <c r="E16" i="58"/>
  <c r="E13" i="57"/>
  <c r="E16" i="57"/>
  <c r="E16" i="60" l="1"/>
  <c r="E16" i="74"/>
  <c r="E17" i="74" s="1"/>
  <c r="E18" i="74" s="1"/>
  <c r="D9" i="55" s="1"/>
  <c r="E17" i="61"/>
  <c r="E18" i="61" s="1"/>
  <c r="D8" i="55" s="1"/>
  <c r="E17" i="60"/>
  <c r="E18" i="60" s="1"/>
  <c r="D7" i="55" s="1"/>
  <c r="E17" i="59"/>
  <c r="E18" i="59" s="1"/>
  <c r="D6" i="55" s="1"/>
  <c r="E17" i="58"/>
  <c r="E18" i="58" s="1"/>
  <c r="D5" i="55" s="1"/>
  <c r="E17" i="57"/>
  <c r="E18" i="57" s="1"/>
  <c r="D4" i="55" s="1"/>
  <c r="C7" i="56" l="1"/>
  <c r="B18" i="56"/>
  <c r="I8" i="56" l="1"/>
  <c r="I8" i="2"/>
  <c r="I12" i="56"/>
  <c r="I10" i="56"/>
  <c r="I10" i="2"/>
  <c r="E10" i="2" s="1"/>
  <c r="E9" i="2" s="1"/>
  <c r="E11" i="2" l="1"/>
  <c r="B9" i="55"/>
  <c r="B7" i="55" l="1"/>
  <c r="C9" i="55"/>
  <c r="C8" i="55" l="1"/>
  <c r="B8" i="55"/>
  <c r="C7" i="55" l="1"/>
  <c r="C6" i="55"/>
  <c r="B6" i="55"/>
  <c r="C5" i="55"/>
  <c r="B5" i="55"/>
  <c r="C4" i="55"/>
  <c r="B4" i="55"/>
  <c r="B2" i="55"/>
  <c r="C3" i="55"/>
  <c r="E15" i="56"/>
  <c r="E14" i="56" s="1"/>
  <c r="E12" i="56"/>
  <c r="E11" i="56"/>
  <c r="E10" i="56"/>
  <c r="E9" i="56" s="1"/>
  <c r="C2" i="55"/>
  <c r="E13" i="56" l="1"/>
  <c r="E12" i="2" l="1"/>
  <c r="E13" i="2" s="1"/>
  <c r="E16" i="56"/>
  <c r="E17" i="56" s="1"/>
  <c r="E18" i="56" s="1"/>
  <c r="D3" i="55" s="1"/>
  <c r="E14" i="2" l="1"/>
  <c r="D2" i="55" s="1"/>
</calcChain>
</file>

<file path=xl/sharedStrings.xml><?xml version="1.0" encoding="utf-8"?>
<sst xmlns="http://schemas.openxmlformats.org/spreadsheetml/2006/main" count="439" uniqueCount="104">
  <si>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</si>
  <si>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</si>
  <si>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</si>
  <si>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1</t>
  </si>
  <si>
    <t>чел-час</t>
  </si>
  <si>
    <t>2</t>
  </si>
  <si>
    <t>4</t>
  </si>
  <si>
    <t>Накладные расходы по отношению к ОЗП</t>
  </si>
  <si>
    <t>маш-час</t>
  </si>
  <si>
    <t>Прибыль в % к ОЗП</t>
  </si>
  <si>
    <t>Итого без НДС :</t>
  </si>
  <si>
    <t>Калькуляция № 1</t>
  </si>
  <si>
    <t>Калькуляция № 2</t>
  </si>
  <si>
    <t>Калькуляция № 3</t>
  </si>
  <si>
    <t>Калькуляция № 6</t>
  </si>
  <si>
    <t>3</t>
  </si>
  <si>
    <t>ед. измерения:</t>
  </si>
  <si>
    <t xml:space="preserve">Справочно: </t>
  </si>
  <si>
    <t>Калькуляция № 4</t>
  </si>
  <si>
    <t>Калькуляция № 5</t>
  </si>
  <si>
    <t>Калькуляция № 7</t>
  </si>
  <si>
    <t>№ Калькуляции</t>
  </si>
  <si>
    <t>Наименование работ</t>
  </si>
  <si>
    <t>Ед. изм.</t>
  </si>
  <si>
    <t>2-100-04</t>
  </si>
  <si>
    <t>Нормативные ресурсы</t>
  </si>
  <si>
    <t>Затраты труда рабочих, разряд работ 4</t>
  </si>
  <si>
    <t>Затраты труда рабочих, разряд работ 3</t>
  </si>
  <si>
    <t>91.13.03-508</t>
  </si>
  <si>
    <t>Автомобили полупассажирские, грузоподъемность до 2 т</t>
  </si>
  <si>
    <t>2-100-03</t>
  </si>
  <si>
    <t xml:space="preserve">ОЗП рабочих, разряд работ 3 </t>
  </si>
  <si>
    <t xml:space="preserve">ОЗП рабочих, разряд работ 4 </t>
  </si>
  <si>
    <t>Основная заработная плата производственных рабочих
в том числе:</t>
  </si>
  <si>
    <t>1.1.</t>
  </si>
  <si>
    <t>1.2.</t>
  </si>
  <si>
    <t>1.3.</t>
  </si>
  <si>
    <t>Стоимость эксплуатации машин
в том числе:</t>
  </si>
  <si>
    <t>Код ресурса, услуги по ФГИС</t>
  </si>
  <si>
    <t>Ед. измерения для нормы</t>
  </si>
  <si>
    <t>Стоимость без НДС, руб.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</si>
  <si>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</si>
  <si>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</si>
  <si>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</si>
  <si>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</si>
  <si>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</si>
  <si>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</si>
  <si>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</si>
  <si>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</si>
  <si>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</si>
  <si>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</si>
  <si>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</si>
  <si>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>91.01.05-051</t>
  </si>
  <si>
    <t>Экскаваторы-планировщики на шасси автомобильного типа, емкость ковша 0,6 м3</t>
  </si>
  <si>
    <t>Калькуляция № 8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</si>
  <si>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</si>
  <si>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</si>
  <si>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</si>
  <si>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</si>
  <si>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</si>
  <si>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</si>
  <si>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</si>
  <si>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</si>
  <si>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</si>
  <si>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</si>
  <si>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</si>
  <si>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</si>
  <si>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</si>
  <si>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</si>
  <si>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</si>
  <si>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</si>
  <si>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</si>
  <si>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</si>
  <si>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</si>
  <si>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</si>
  <si>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</si>
  <si>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Составил:</t>
  </si>
  <si>
    <t>Проверил:</t>
  </si>
  <si>
    <t>Примечание</t>
  </si>
  <si>
    <t>3.1</t>
  </si>
  <si>
    <t>Итого без НДС с учетом корректирующего коэффициента:</t>
  </si>
  <si>
    <t xml:space="preserve"> Измерение сопротивления локального контура заземления</t>
  </si>
  <si>
    <t>1 измерение</t>
  </si>
  <si>
    <t>Затраты труда рабочих на 1 измерение
в том числе:</t>
  </si>
  <si>
    <t xml:space="preserve"> Определение удельного сопротивления грунта при напряжении подстанций до 110 кВ включительно при капитальном ремонте</t>
  </si>
  <si>
    <t>Нормы времени ВУЕР (ИОЗУ110000СГКР)</t>
  </si>
  <si>
    <t>Затраты труда рабочих, разряд работ 5</t>
  </si>
  <si>
    <t xml:space="preserve">ОЗП машиниста, разряд работ 4 </t>
  </si>
  <si>
    <t xml:space="preserve">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t>
  </si>
  <si>
    <t>1 точка</t>
  </si>
  <si>
    <t>Затраты труда рабочих на 1 точку
в том числе:</t>
  </si>
  <si>
    <t xml:space="preserve">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t>
  </si>
  <si>
    <t>Измерение напряжения прикосновения на ОРУ заземляющего устройства до 220 кВ включительно при капитальном ремонте</t>
  </si>
  <si>
    <t>Нормы времени ВУЕР (ИОЗУ22ОР00НЗКР)</t>
  </si>
  <si>
    <t>Нормы времени ВУЕР (ИОЗУ220000СЗКР)</t>
  </si>
  <si>
    <t>Нормы времени БЦ 5 ч. (05-11010105-01)</t>
  </si>
  <si>
    <t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t>
  </si>
  <si>
    <t>Нормы времени ВУЕР (ИОЗУ220000ПНКР)</t>
  </si>
  <si>
    <t>1 проверка</t>
  </si>
  <si>
    <t>Затраты труда рабочих на 1 проверка
в том числе:</t>
  </si>
  <si>
    <t>(Состав работ: Осмотр. Измерение. Обработка результата)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</si>
  <si>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</si>
  <si>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t>
  </si>
  <si>
    <t>Стоимость по ФГИС ЦС Минстрой МО, 1-й квартал 2025г.,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</si>
</sst>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0B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3" fontId="16" fillId="0" borderId="0"/>
    <xf numFmtId="0" fontId="1" fillId="0" borderId="0"/>
  </cellStyleXfs>
  <cellXfs count="20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0" fontId="13" fillId="0" borderId="0" xfId="0" applyFont="1" applyAlignment="1">
      <alignment wrapText="1"/>
    </xf>
    <xf numFmtId="10" fontId="4" fillId="0" borderId="0" xfId="0" applyNumberFormat="1" applyFont="1"/>
    <xf numFmtId="9" fontId="4" fillId="0" borderId="0" xfId="0" applyNumberFormat="1" applyFont="1"/>
    <xf numFmtId="0" fontId="4" fillId="0" borderId="0" xfId="0" applyFont="1" applyFill="1" applyBorder="1" applyAlignment="1">
      <alignment horizontal="right"/>
    </xf>
    <xf numFmtId="4" fontId="10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8" fillId="0" borderId="5" xfId="1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18" fillId="3" borderId="1" xfId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49" fontId="19" fillId="3" borderId="11" xfId="0" applyNumberFormat="1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2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9" fontId="22" fillId="3" borderId="1" xfId="0" applyNumberFormat="1" applyFont="1" applyFill="1" applyBorder="1" applyAlignment="1">
      <alignment vertical="center" wrapText="1"/>
    </xf>
    <xf numFmtId="49" fontId="19" fillId="3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wrapText="1"/>
    </xf>
    <xf numFmtId="4" fontId="22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 wrapText="1"/>
    </xf>
    <xf numFmtId="0" fontId="24" fillId="0" borderId="1" xfId="0" applyFont="1" applyBorder="1" applyAlignment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" fontId="18" fillId="3" borderId="1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/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9" fontId="9" fillId="0" borderId="18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0" fontId="14" fillId="0" borderId="0" xfId="0" applyFont="1"/>
    <xf numFmtId="49" fontId="26" fillId="0" borderId="19" xfId="0" applyNumberFormat="1" applyFont="1" applyFill="1" applyBorder="1" applyAlignment="1">
      <alignment horizontal="right" vertical="center"/>
    </xf>
    <xf numFmtId="4" fontId="8" fillId="0" borderId="22" xfId="0" applyNumberFormat="1" applyFont="1" applyFill="1" applyBorder="1" applyAlignment="1">
      <alignment horizontal="right" vertical="center"/>
    </xf>
    <xf numFmtId="0" fontId="26" fillId="0" borderId="23" xfId="0" applyFont="1" applyFill="1" applyBorder="1" applyAlignment="1">
      <alignment horizontal="center" vertical="center" wrapText="1"/>
    </xf>
    <xf numFmtId="10" fontId="4" fillId="0" borderId="0" xfId="0" applyNumberFormat="1" applyFont="1"/>
    <xf numFmtId="0" fontId="4" fillId="0" borderId="0" xfId="0" applyFont="1"/>
    <xf numFmtId="0" fontId="9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9" fontId="4" fillId="0" borderId="0" xfId="0" applyNumberFormat="1" applyFont="1"/>
    <xf numFmtId="0" fontId="1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right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2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49" fontId="18" fillId="3" borderId="11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0" fontId="26" fillId="0" borderId="20" xfId="0" applyFont="1" applyFill="1" applyBorder="1" applyAlignment="1">
      <alignment horizontal="left" vertical="center" wrapText="1"/>
    </xf>
    <xf numFmtId="0" fontId="26" fillId="0" borderId="21" xfId="0" applyFont="1" applyFill="1" applyBorder="1" applyAlignment="1">
      <alignment horizontal="left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right"/>
    </xf>
    <xf numFmtId="0" fontId="17" fillId="0" borderId="17" xfId="0" applyFont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wrapText="1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mruColors>
      <color rgb="FF99FFCC"/>
      <color rgb="FF99FF99"/>
      <color rgb="FFCCFF66"/>
      <color rgb="FF99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B3" sqref="B3"/>
    </sheetView>
  </sheetViews>
  <sheetFormatPr defaultColWidth="9.109375" defaultRowHeight="14.4" x14ac:dyDescent="0.3"/>
  <cols>
    <col min="1" max="1" width="9.109375" style="66"/>
    <col min="2" max="2" width="86" style="64" customWidth="1"/>
    <col min="3" max="3" width="15.33203125" style="66" customWidth="1"/>
    <col min="4" max="4" width="20.109375" style="64" customWidth="1"/>
    <col min="5" max="5" width="13.44140625" style="64" customWidth="1"/>
    <col min="6" max="16384" width="9.109375" style="64"/>
  </cols>
  <sheetData>
    <row r="1" spans="1:5" ht="54" x14ac:dyDescent="0.3">
      <c r="A1" s="68" t="s">
        <v>21</v>
      </c>
      <c r="B1" s="68" t="s">
        <v>22</v>
      </c>
      <c r="C1" s="68" t="s">
        <v>23</v>
      </c>
      <c r="D1" s="68" t="s">
        <v>61</v>
      </c>
    </row>
    <row r="2" spans="1:5" ht="22.8" customHeight="1" x14ac:dyDescent="0.3">
      <c r="A2" s="57">
        <v>1</v>
      </c>
      <c r="B2" s="58" t="str">
        <f>№1!A4</f>
        <v xml:space="preserve"> Измерение сопротивления локального контура заземления</v>
      </c>
      <c r="C2" s="57" t="str">
        <f>№1!I6</f>
        <v>1 измерение</v>
      </c>
      <c r="D2" s="59">
        <f>№1!E14</f>
        <v>1019.47</v>
      </c>
      <c r="E2" s="65"/>
    </row>
    <row r="3" spans="1:5" ht="55.8" customHeight="1" x14ac:dyDescent="0.3">
      <c r="A3" s="57">
        <v>2</v>
      </c>
      <c r="B3" s="58" t="str">
        <f>№2!A4</f>
        <v xml:space="preserve"> Определение удельного сопротивления грунта при напряжении подстанций до 110 кВ включительно при капитальном ремонте</v>
      </c>
      <c r="C3" s="57" t="str">
        <f>№2!I6</f>
        <v>1 измерение</v>
      </c>
      <c r="D3" s="59">
        <f>№2!E18</f>
        <v>1970.64</v>
      </c>
      <c r="E3" s="65"/>
    </row>
    <row r="4" spans="1:5" ht="68.400000000000006" customHeight="1" x14ac:dyDescent="0.3">
      <c r="A4" s="57">
        <v>3</v>
      </c>
      <c r="B4" s="58" t="str">
        <f>№3!A4</f>
        <v xml:space="preserve">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v>
      </c>
      <c r="C4" s="57" t="str">
        <f>№3!I6</f>
        <v>1 точка</v>
      </c>
      <c r="D4" s="59">
        <f>№3!E18</f>
        <v>118.22</v>
      </c>
      <c r="E4" s="65"/>
    </row>
    <row r="5" spans="1:5" ht="73.2" customHeight="1" x14ac:dyDescent="0.3">
      <c r="A5" s="57">
        <v>4</v>
      </c>
      <c r="B5" s="58" t="str">
        <f>№4!A4</f>
        <v xml:space="preserve">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v>
      </c>
      <c r="C5" s="57" t="str">
        <f>№4!I6</f>
        <v>1 точка</v>
      </c>
      <c r="D5" s="59">
        <f>№4!E18</f>
        <v>106.43</v>
      </c>
      <c r="E5" s="65"/>
    </row>
    <row r="6" spans="1:5" ht="47.4" customHeight="1" x14ac:dyDescent="0.3">
      <c r="A6" s="57">
        <v>5</v>
      </c>
      <c r="B6" s="58" t="str">
        <f>№5!A4</f>
        <v>Измерение напряжения прикосновения на ОРУ заземляющего устройства до 220 кВ включительно при капитальном ремонте</v>
      </c>
      <c r="C6" s="57" t="str">
        <f>№5!I6</f>
        <v>1 измерение</v>
      </c>
      <c r="D6" s="59">
        <f>№5!E18</f>
        <v>985.33</v>
      </c>
      <c r="E6" s="65"/>
    </row>
    <row r="7" spans="1:5" ht="57.6" customHeight="1" x14ac:dyDescent="0.3">
      <c r="A7" s="57">
        <v>6</v>
      </c>
      <c r="B7" s="58" t="str">
        <f>№6!A4</f>
        <v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v>
      </c>
      <c r="C7" s="57" t="str">
        <f>№6!I6</f>
        <v>1 измерение</v>
      </c>
      <c r="D7" s="59">
        <f>№6!E18</f>
        <v>886.78</v>
      </c>
      <c r="E7" s="65"/>
    </row>
    <row r="8" spans="1:5" ht="52.8" customHeight="1" x14ac:dyDescent="0.3">
      <c r="A8" s="57">
        <v>7</v>
      </c>
      <c r="B8" s="58" t="str">
        <f>№7!A4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</v>
      </c>
      <c r="C8" s="57" t="str">
        <f>№7!I6</f>
        <v>1 проверка</v>
      </c>
      <c r="D8" s="59">
        <f>№7!E18</f>
        <v>1970.64</v>
      </c>
      <c r="E8" s="65"/>
    </row>
    <row r="9" spans="1:5" ht="69.599999999999994" customHeight="1" x14ac:dyDescent="0.3">
      <c r="A9" s="57">
        <v>8</v>
      </c>
      <c r="B9" s="58" t="str">
        <f>№8!A4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v>
      </c>
      <c r="C9" s="57" t="str">
        <f>№8!I6</f>
        <v>1 проверка</v>
      </c>
      <c r="D9" s="59">
        <f>№8!E18</f>
        <v>1773.58</v>
      </c>
      <c r="E9" s="65"/>
    </row>
  </sheetData>
  <pageMargins left="0.3" right="0.24" top="0.75" bottom="0.75" header="0.3" footer="0.3"/>
  <pageSetup paperSize="2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="80" zoomScaleNormal="80" workbookViewId="0">
      <selection activeCell="F21" sqref="F21"/>
    </sheetView>
  </sheetViews>
  <sheetFormatPr defaultColWidth="9.109375" defaultRowHeight="13.8" x14ac:dyDescent="0.25"/>
  <cols>
    <col min="1" max="1" width="4.6640625" style="2" customWidth="1"/>
    <col min="2" max="2" width="42.5546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8"/>
      <c r="C1" s="28"/>
      <c r="D1" s="28"/>
      <c r="E1" s="28"/>
      <c r="F1" s="28"/>
      <c r="G1" s="28"/>
      <c r="H1" s="180" t="s">
        <v>0</v>
      </c>
      <c r="I1" s="180"/>
      <c r="J1" s="180"/>
    </row>
    <row r="2" spans="1:10" ht="18.75" customHeight="1" x14ac:dyDescent="0.3">
      <c r="A2" s="183" t="s">
        <v>11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25">
      <c r="A3" s="186"/>
      <c r="B3" s="186"/>
      <c r="C3" s="16"/>
      <c r="D3" s="2"/>
    </row>
    <row r="4" spans="1:10" ht="17.399999999999999" customHeight="1" x14ac:dyDescent="0.25">
      <c r="A4" s="186" t="s">
        <v>81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s="3" customFormat="1" ht="21" customHeight="1" x14ac:dyDescent="0.25">
      <c r="A5" s="184" t="s">
        <v>100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16.2" thickBot="1" x14ac:dyDescent="0.35">
      <c r="A6" s="13"/>
      <c r="B6" s="13"/>
      <c r="C6" s="13"/>
      <c r="D6" s="2"/>
      <c r="G6" s="181" t="s">
        <v>16</v>
      </c>
      <c r="H6" s="181"/>
      <c r="I6" s="182" t="s">
        <v>82</v>
      </c>
      <c r="J6" s="182"/>
    </row>
    <row r="7" spans="1:10" ht="39.75" customHeight="1" x14ac:dyDescent="0.25">
      <c r="A7" s="187" t="s">
        <v>1</v>
      </c>
      <c r="B7" s="189" t="s">
        <v>2</v>
      </c>
      <c r="C7" s="193" t="s">
        <v>78</v>
      </c>
      <c r="D7" s="191"/>
      <c r="E7" s="176" t="s">
        <v>40</v>
      </c>
      <c r="F7" s="178" t="s">
        <v>17</v>
      </c>
      <c r="G7" s="178"/>
      <c r="H7" s="178"/>
      <c r="I7" s="178"/>
      <c r="J7" s="179"/>
    </row>
    <row r="8" spans="1:10" ht="100.2" customHeight="1" x14ac:dyDescent="0.25">
      <c r="A8" s="188"/>
      <c r="B8" s="190"/>
      <c r="C8" s="194"/>
      <c r="D8" s="192"/>
      <c r="E8" s="177"/>
      <c r="F8" s="32" t="s">
        <v>25</v>
      </c>
      <c r="G8" s="32" t="s">
        <v>39</v>
      </c>
      <c r="H8" s="32" t="s">
        <v>95</v>
      </c>
      <c r="I8" s="33" t="str">
        <f>Лист1!H15</f>
        <v>Стоимость по ФГИС ЦС Минстрой МО, 1-й квартал 2025г.,
руб.</v>
      </c>
      <c r="J8" s="34" t="s">
        <v>38</v>
      </c>
    </row>
    <row r="9" spans="1:10" s="3" customFormat="1" ht="50.25" customHeight="1" x14ac:dyDescent="0.25">
      <c r="A9" s="29" t="s">
        <v>3</v>
      </c>
      <c r="B9" s="4" t="s">
        <v>33</v>
      </c>
      <c r="C9" s="4"/>
      <c r="D9" s="21"/>
      <c r="E9" s="22">
        <f>E10</f>
        <v>795.94</v>
      </c>
      <c r="F9" s="35" t="s">
        <v>83</v>
      </c>
      <c r="G9" s="36" t="s">
        <v>4</v>
      </c>
      <c r="H9" s="37">
        <f>H10</f>
        <v>1.6</v>
      </c>
      <c r="I9" s="38"/>
      <c r="J9" s="39"/>
    </row>
    <row r="10" spans="1:10" s="3" customFormat="1" x14ac:dyDescent="0.25">
      <c r="A10" s="30" t="s">
        <v>34</v>
      </c>
      <c r="B10" s="23" t="s">
        <v>32</v>
      </c>
      <c r="C10" s="20"/>
      <c r="D10" s="21"/>
      <c r="E10" s="24">
        <f>H10*I10</f>
        <v>795.94</v>
      </c>
      <c r="F10" s="40" t="s">
        <v>26</v>
      </c>
      <c r="G10" s="41" t="s">
        <v>4</v>
      </c>
      <c r="H10" s="42">
        <v>1.6</v>
      </c>
      <c r="I10" s="80">
        <f>Лист1!I3</f>
        <v>497.46</v>
      </c>
      <c r="J10" s="43" t="s">
        <v>24</v>
      </c>
    </row>
    <row r="11" spans="1:10" s="3" customFormat="1" x14ac:dyDescent="0.25">
      <c r="A11" s="29" t="s">
        <v>5</v>
      </c>
      <c r="B11" s="4" t="s">
        <v>7</v>
      </c>
      <c r="C11" s="25"/>
      <c r="D11" s="21">
        <v>0.66859999999999997</v>
      </c>
      <c r="E11" s="22">
        <f>E9*D11</f>
        <v>532.16999999999996</v>
      </c>
      <c r="F11" s="38"/>
      <c r="G11" s="37"/>
      <c r="H11" s="37"/>
      <c r="I11" s="44"/>
      <c r="J11" s="39"/>
    </row>
    <row r="12" spans="1:10" s="3" customFormat="1" x14ac:dyDescent="0.25">
      <c r="A12" s="29" t="s">
        <v>15</v>
      </c>
      <c r="B12" s="4" t="s">
        <v>9</v>
      </c>
      <c r="C12" s="25"/>
      <c r="D12" s="21">
        <v>0.15</v>
      </c>
      <c r="E12" s="22">
        <f>E9*D12</f>
        <v>119.39</v>
      </c>
      <c r="F12" s="38"/>
      <c r="G12" s="38"/>
      <c r="H12" s="38"/>
      <c r="I12" s="38"/>
      <c r="J12" s="39"/>
    </row>
    <row r="13" spans="1:10" s="3" customFormat="1" ht="21.75" customHeight="1" thickBot="1" x14ac:dyDescent="0.3">
      <c r="A13" s="130"/>
      <c r="B13" s="131" t="s">
        <v>10</v>
      </c>
      <c r="C13" s="132"/>
      <c r="D13" s="133"/>
      <c r="E13" s="134">
        <f>E9+E11+E12</f>
        <v>1447.5</v>
      </c>
      <c r="F13" s="52"/>
      <c r="G13" s="53"/>
      <c r="H13" s="54"/>
      <c r="I13" s="55"/>
      <c r="J13" s="56"/>
    </row>
    <row r="14" spans="1:10" s="135" customFormat="1" ht="35.4" customHeight="1" thickBot="1" x14ac:dyDescent="0.35">
      <c r="A14" s="136"/>
      <c r="B14" s="174" t="str">
        <f>Лист1!H17</f>
        <v>Итого без НДС с учетом корректирующего коэффициента:</v>
      </c>
      <c r="C14" s="175"/>
      <c r="D14" s="138">
        <v>0.70430000000000004</v>
      </c>
      <c r="E14" s="137">
        <f>E13*D14</f>
        <v>1019.47</v>
      </c>
    </row>
    <row r="15" spans="1:10" s="8" customFormat="1" ht="20.399999999999999" customHeight="1" x14ac:dyDescent="0.25">
      <c r="A15" s="7"/>
      <c r="B15" s="10"/>
      <c r="C15" s="18"/>
      <c r="F15" s="9"/>
    </row>
    <row r="16" spans="1:10" x14ac:dyDescent="0.25">
      <c r="B16" s="19"/>
      <c r="C16" s="2"/>
      <c r="D16" s="2"/>
    </row>
    <row r="17" spans="2:5" x14ac:dyDescent="0.25">
      <c r="B17" s="2" t="s">
        <v>76</v>
      </c>
    </row>
    <row r="18" spans="2:5" x14ac:dyDescent="0.25">
      <c r="E18" s="12"/>
    </row>
    <row r="19" spans="2:5" x14ac:dyDescent="0.25">
      <c r="B19" s="2" t="s">
        <v>77</v>
      </c>
      <c r="E19" s="12"/>
    </row>
  </sheetData>
  <mergeCells count="14">
    <mergeCell ref="B14:C14"/>
    <mergeCell ref="E7:E8"/>
    <mergeCell ref="F7:J7"/>
    <mergeCell ref="H1:J1"/>
    <mergeCell ref="G6:H6"/>
    <mergeCell ref="I6:J6"/>
    <mergeCell ref="A2:J2"/>
    <mergeCell ref="A5:J5"/>
    <mergeCell ref="A4:J4"/>
    <mergeCell ref="A7:A8"/>
    <mergeCell ref="B7:B8"/>
    <mergeCell ref="D7:D8"/>
    <mergeCell ref="C7:C8"/>
    <mergeCell ref="A3:B3"/>
  </mergeCells>
  <pageMargins left="0.7" right="0.7" top="0.75" bottom="0.75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D19" sqref="D19"/>
    </sheetView>
  </sheetViews>
  <sheetFormatPr defaultColWidth="9.109375" defaultRowHeight="13.8" x14ac:dyDescent="0.25"/>
  <cols>
    <col min="1" max="1" width="4.6640625" style="2" customWidth="1"/>
    <col min="2" max="2" width="44.21875" style="2" customWidth="1"/>
    <col min="3" max="3" width="19.33203125" style="1" customWidth="1"/>
    <col min="4" max="4" width="11.6640625" style="11" customWidth="1"/>
    <col min="5" max="5" width="20.5546875" style="2" customWidth="1"/>
    <col min="6" max="6" width="39.33203125" style="2" customWidth="1"/>
    <col min="7" max="7" width="10.109375" style="2" customWidth="1"/>
    <col min="8" max="8" width="14" style="2" customWidth="1"/>
    <col min="9" max="9" width="16.6640625" style="2" customWidth="1"/>
    <col min="10" max="10" width="13.44140625" style="2" customWidth="1"/>
    <col min="11" max="16384" width="9.109375" style="2"/>
  </cols>
  <sheetData>
    <row r="1" spans="1:10" ht="48" customHeight="1" x14ac:dyDescent="0.25">
      <c r="B1" s="28"/>
      <c r="C1" s="28"/>
      <c r="D1" s="28"/>
      <c r="E1" s="28"/>
      <c r="F1" s="28"/>
      <c r="G1" s="28"/>
      <c r="H1" s="180" t="s">
        <v>0</v>
      </c>
      <c r="I1" s="180"/>
      <c r="J1" s="180"/>
    </row>
    <row r="2" spans="1:10" ht="18.75" customHeight="1" x14ac:dyDescent="0.3">
      <c r="A2" s="183" t="s">
        <v>12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25">
      <c r="A3" s="186"/>
      <c r="B3" s="186"/>
      <c r="C3" s="16"/>
      <c r="D3" s="2"/>
    </row>
    <row r="4" spans="1:10" x14ac:dyDescent="0.25">
      <c r="A4" s="186" t="s">
        <v>84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s="3" customFormat="1" ht="40.5" customHeight="1" x14ac:dyDescent="0.25">
      <c r="A5" s="184" t="s">
        <v>100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16.2" thickBot="1" x14ac:dyDescent="0.35">
      <c r="A6" s="13"/>
      <c r="B6" s="13"/>
      <c r="C6" s="13"/>
      <c r="D6" s="2"/>
      <c r="G6" s="181" t="s">
        <v>16</v>
      </c>
      <c r="H6" s="181"/>
      <c r="I6" s="182" t="s">
        <v>82</v>
      </c>
      <c r="J6" s="182"/>
    </row>
    <row r="7" spans="1:10" ht="39.75" customHeight="1" x14ac:dyDescent="0.25">
      <c r="A7" s="187" t="s">
        <v>1</v>
      </c>
      <c r="B7" s="189" t="s">
        <v>2</v>
      </c>
      <c r="C7" s="193" t="str">
        <f>Лист1!H19</f>
        <v>Примечание</v>
      </c>
      <c r="D7" s="191"/>
      <c r="E7" s="176" t="s">
        <v>40</v>
      </c>
      <c r="F7" s="178" t="s">
        <v>17</v>
      </c>
      <c r="G7" s="178"/>
      <c r="H7" s="178"/>
      <c r="I7" s="178"/>
      <c r="J7" s="179"/>
    </row>
    <row r="8" spans="1:10" ht="100.2" customHeight="1" x14ac:dyDescent="0.25">
      <c r="A8" s="188"/>
      <c r="B8" s="190"/>
      <c r="C8" s="194"/>
      <c r="D8" s="192"/>
      <c r="E8" s="177"/>
      <c r="F8" s="32" t="s">
        <v>25</v>
      </c>
      <c r="G8" s="32" t="s">
        <v>39</v>
      </c>
      <c r="H8" s="32" t="s">
        <v>85</v>
      </c>
      <c r="I8" s="33" t="str">
        <f>Лист1!H15</f>
        <v>Стоимость по ФГИС ЦС Минстрой МО, 1-й квартал 2025г.,
руб.</v>
      </c>
      <c r="J8" s="34" t="s">
        <v>38</v>
      </c>
    </row>
    <row r="9" spans="1:10" s="3" customFormat="1" ht="50.25" customHeight="1" x14ac:dyDescent="0.25">
      <c r="A9" s="29" t="s">
        <v>3</v>
      </c>
      <c r="B9" s="4" t="s">
        <v>33</v>
      </c>
      <c r="C9" s="4"/>
      <c r="D9" s="21"/>
      <c r="E9" s="22">
        <f>E10+E11+E12</f>
        <v>755.48</v>
      </c>
      <c r="F9" s="35" t="s">
        <v>83</v>
      </c>
      <c r="G9" s="36" t="s">
        <v>4</v>
      </c>
      <c r="H9" s="37">
        <f>H10+H11+H12</f>
        <v>1.5</v>
      </c>
      <c r="I9" s="38"/>
      <c r="J9" s="39"/>
    </row>
    <row r="10" spans="1:10" s="3" customFormat="1" x14ac:dyDescent="0.25">
      <c r="A10" s="30" t="s">
        <v>34</v>
      </c>
      <c r="B10" s="23" t="s">
        <v>31</v>
      </c>
      <c r="C10" s="20"/>
      <c r="D10" s="21"/>
      <c r="E10" s="24">
        <f>H10*I10</f>
        <v>220.89</v>
      </c>
      <c r="F10" s="40" t="s">
        <v>27</v>
      </c>
      <c r="G10" s="41" t="s">
        <v>4</v>
      </c>
      <c r="H10" s="42">
        <v>0.5</v>
      </c>
      <c r="I10" s="80">
        <f>Лист1!I2</f>
        <v>441.78</v>
      </c>
      <c r="J10" s="43" t="s">
        <v>30</v>
      </c>
    </row>
    <row r="11" spans="1:10" s="3" customFormat="1" x14ac:dyDescent="0.25">
      <c r="A11" s="30" t="s">
        <v>35</v>
      </c>
      <c r="B11" s="23" t="s">
        <v>32</v>
      </c>
      <c r="C11" s="20"/>
      <c r="D11" s="21"/>
      <c r="E11" s="24">
        <f>H11*I11</f>
        <v>285.86</v>
      </c>
      <c r="F11" s="40" t="s">
        <v>86</v>
      </c>
      <c r="G11" s="41" t="s">
        <v>4</v>
      </c>
      <c r="H11" s="42">
        <v>0.5</v>
      </c>
      <c r="I11" s="80">
        <f>Лист1!I4</f>
        <v>571.71</v>
      </c>
      <c r="J11" s="43" t="s">
        <v>24</v>
      </c>
    </row>
    <row r="12" spans="1:10" s="3" customFormat="1" x14ac:dyDescent="0.25">
      <c r="A12" s="30" t="s">
        <v>36</v>
      </c>
      <c r="B12" s="23" t="s">
        <v>87</v>
      </c>
      <c r="C12" s="20"/>
      <c r="D12" s="21"/>
      <c r="E12" s="24">
        <f>H12*I12</f>
        <v>248.73</v>
      </c>
      <c r="F12" s="61" t="s">
        <v>41</v>
      </c>
      <c r="G12" s="41" t="s">
        <v>4</v>
      </c>
      <c r="H12" s="42">
        <v>0.5</v>
      </c>
      <c r="I12" s="80">
        <f>Лист1!I3</f>
        <v>497.46</v>
      </c>
      <c r="J12" s="172" t="str">
        <f>Лист1!B6</f>
        <v>4-100-040</v>
      </c>
    </row>
    <row r="13" spans="1:10" s="3" customFormat="1" x14ac:dyDescent="0.25">
      <c r="A13" s="29" t="s">
        <v>5</v>
      </c>
      <c r="B13" s="4" t="s">
        <v>7</v>
      </c>
      <c r="C13" s="25"/>
      <c r="D13" s="21">
        <v>0.66859999999999997</v>
      </c>
      <c r="E13" s="22">
        <f>E9*D13</f>
        <v>505.11</v>
      </c>
      <c r="F13" s="38"/>
      <c r="G13" s="37"/>
      <c r="H13" s="37"/>
      <c r="I13" s="44"/>
      <c r="J13" s="39"/>
    </row>
    <row r="14" spans="1:10" ht="31.5" customHeight="1" x14ac:dyDescent="0.25">
      <c r="A14" s="29" t="s">
        <v>15</v>
      </c>
      <c r="B14" s="5" t="s">
        <v>37</v>
      </c>
      <c r="C14" s="26"/>
      <c r="D14" s="6"/>
      <c r="E14" s="14">
        <f>SUM(E15:E15)</f>
        <v>664.4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73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664.4</v>
      </c>
      <c r="F15" s="60" t="s">
        <v>59</v>
      </c>
      <c r="G15" s="50" t="s">
        <v>8</v>
      </c>
      <c r="H15" s="42">
        <v>0.5</v>
      </c>
      <c r="I15" s="63">
        <f>Лист1!I12</f>
        <v>1328.8</v>
      </c>
      <c r="J15" s="51" t="s">
        <v>58</v>
      </c>
    </row>
    <row r="16" spans="1:10" s="3" customFormat="1" x14ac:dyDescent="0.25">
      <c r="A16" s="29" t="s">
        <v>6</v>
      </c>
      <c r="B16" s="4" t="s">
        <v>9</v>
      </c>
      <c r="C16" s="25"/>
      <c r="D16" s="21">
        <v>0.15</v>
      </c>
      <c r="E16" s="22">
        <f>E9*D16</f>
        <v>113.32</v>
      </c>
      <c r="F16" s="38"/>
      <c r="G16" s="38"/>
      <c r="H16" s="38"/>
      <c r="I16" s="38"/>
      <c r="J16" s="39"/>
    </row>
    <row r="17" spans="1:10" s="3" customFormat="1" ht="21.75" customHeight="1" thickBot="1" x14ac:dyDescent="0.3">
      <c r="A17" s="130"/>
      <c r="B17" s="131" t="s">
        <v>10</v>
      </c>
      <c r="C17" s="132"/>
      <c r="D17" s="133"/>
      <c r="E17" s="134">
        <f>E9+E13+E14+E16</f>
        <v>2038.31</v>
      </c>
      <c r="F17" s="52"/>
      <c r="G17" s="53"/>
      <c r="H17" s="54"/>
      <c r="I17" s="55"/>
      <c r="J17" s="56"/>
    </row>
    <row r="18" spans="1:10" ht="33.6" customHeight="1" thickBot="1" x14ac:dyDescent="0.3">
      <c r="A18" s="136"/>
      <c r="B18" s="174" t="str">
        <f>Лист1!H17</f>
        <v>Итого без НДС с учетом корректирующего коэффициента:</v>
      </c>
      <c r="C18" s="175"/>
      <c r="D18" s="138">
        <v>0.96679999999999999</v>
      </c>
      <c r="E18" s="137">
        <f>E17*D18</f>
        <v>1970.64</v>
      </c>
    </row>
    <row r="19" spans="1:10" s="8" customFormat="1" ht="20.399999999999999" customHeight="1" x14ac:dyDescent="0.25">
      <c r="A19" s="7"/>
      <c r="B19" s="17"/>
      <c r="C19" s="18"/>
      <c r="F19" s="9"/>
    </row>
    <row r="20" spans="1:10" ht="18" customHeight="1" x14ac:dyDescent="0.25">
      <c r="B20" s="19"/>
      <c r="C20" s="2"/>
      <c r="D20" s="2"/>
    </row>
    <row r="21" spans="1:10" x14ac:dyDescent="0.25">
      <c r="B21" s="2" t="s">
        <v>76</v>
      </c>
    </row>
    <row r="22" spans="1:10" x14ac:dyDescent="0.25">
      <c r="E22" s="12"/>
    </row>
    <row r="23" spans="1:10" x14ac:dyDescent="0.25">
      <c r="B23" s="2" t="s">
        <v>77</v>
      </c>
      <c r="E23" s="12"/>
    </row>
  </sheetData>
  <mergeCells count="14">
    <mergeCell ref="B18:C18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D19" sqref="D19"/>
    </sheetView>
  </sheetViews>
  <sheetFormatPr defaultColWidth="9.109375" defaultRowHeight="13.8" x14ac:dyDescent="0.25"/>
  <cols>
    <col min="1" max="1" width="4.6640625" style="140" customWidth="1"/>
    <col min="2" max="2" width="44.21875" style="140" customWidth="1"/>
    <col min="3" max="3" width="19.33203125" style="1" customWidth="1"/>
    <col min="4" max="4" width="11.6640625" style="139" customWidth="1"/>
    <col min="5" max="5" width="20.5546875" style="140" customWidth="1"/>
    <col min="6" max="6" width="39.33203125" style="140" customWidth="1"/>
    <col min="7" max="7" width="10.109375" style="140" customWidth="1"/>
    <col min="8" max="8" width="14" style="140" customWidth="1"/>
    <col min="9" max="9" width="16.6640625" style="140" customWidth="1"/>
    <col min="10" max="10" width="13.44140625" style="140" customWidth="1"/>
    <col min="11" max="16384" width="9.109375" style="140"/>
  </cols>
  <sheetData>
    <row r="1" spans="1:10" ht="48" customHeight="1" x14ac:dyDescent="0.25">
      <c r="B1" s="147"/>
      <c r="C1" s="147"/>
      <c r="D1" s="147"/>
      <c r="E1" s="147"/>
      <c r="F1" s="147"/>
      <c r="G1" s="147"/>
      <c r="H1" s="180" t="s">
        <v>0</v>
      </c>
      <c r="I1" s="180"/>
      <c r="J1" s="180"/>
    </row>
    <row r="2" spans="1:10" ht="18.75" customHeight="1" x14ac:dyDescent="0.3">
      <c r="A2" s="183" t="s">
        <v>13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25">
      <c r="A3" s="186"/>
      <c r="B3" s="186"/>
      <c r="C3" s="171"/>
      <c r="D3" s="140"/>
    </row>
    <row r="4" spans="1:10" x14ac:dyDescent="0.25">
      <c r="A4" s="186" t="s">
        <v>88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s="3" customFormat="1" ht="40.5" customHeight="1" x14ac:dyDescent="0.25">
      <c r="A5" s="184" t="s">
        <v>100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16.2" thickBot="1" x14ac:dyDescent="0.35">
      <c r="A6" s="148"/>
      <c r="B6" s="148"/>
      <c r="C6" s="148"/>
      <c r="D6" s="140"/>
      <c r="G6" s="181" t="s">
        <v>16</v>
      </c>
      <c r="H6" s="181"/>
      <c r="I6" s="182" t="s">
        <v>89</v>
      </c>
      <c r="J6" s="182"/>
    </row>
    <row r="7" spans="1:10" ht="39.75" customHeight="1" x14ac:dyDescent="0.25">
      <c r="A7" s="187" t="s">
        <v>1</v>
      </c>
      <c r="B7" s="189" t="s">
        <v>2</v>
      </c>
      <c r="C7" s="193" t="str">
        <f>Лист1!H19</f>
        <v>Примечание</v>
      </c>
      <c r="D7" s="191"/>
      <c r="E7" s="176" t="s">
        <v>40</v>
      </c>
      <c r="F7" s="178" t="s">
        <v>17</v>
      </c>
      <c r="G7" s="178"/>
      <c r="H7" s="178"/>
      <c r="I7" s="178"/>
      <c r="J7" s="179"/>
    </row>
    <row r="8" spans="1:10" ht="100.2" customHeight="1" x14ac:dyDescent="0.25">
      <c r="A8" s="188"/>
      <c r="B8" s="190"/>
      <c r="C8" s="194"/>
      <c r="D8" s="192"/>
      <c r="E8" s="177"/>
      <c r="F8" s="32" t="s">
        <v>25</v>
      </c>
      <c r="G8" s="32" t="s">
        <v>39</v>
      </c>
      <c r="H8" s="32" t="s">
        <v>94</v>
      </c>
      <c r="I8" s="149" t="str">
        <f>Лист1!H15</f>
        <v>Стоимость по ФГИС ЦС Минстрой МО, 1-й квартал 2025г.,
руб.</v>
      </c>
      <c r="J8" s="150" t="s">
        <v>38</v>
      </c>
    </row>
    <row r="9" spans="1:10" s="3" customFormat="1" ht="50.25" customHeight="1" x14ac:dyDescent="0.25">
      <c r="A9" s="151" t="s">
        <v>3</v>
      </c>
      <c r="B9" s="141" t="s">
        <v>33</v>
      </c>
      <c r="C9" s="141"/>
      <c r="D9" s="152"/>
      <c r="E9" s="153">
        <f>E10+E11+E12</f>
        <v>45.32</v>
      </c>
      <c r="F9" s="35" t="s">
        <v>90</v>
      </c>
      <c r="G9" s="36" t="s">
        <v>4</v>
      </c>
      <c r="H9" s="154">
        <f>H10+H11+H12</f>
        <v>0.09</v>
      </c>
      <c r="I9" s="155"/>
      <c r="J9" s="156"/>
    </row>
    <row r="10" spans="1:10" s="3" customFormat="1" x14ac:dyDescent="0.25">
      <c r="A10" s="157" t="s">
        <v>34</v>
      </c>
      <c r="B10" s="23" t="s">
        <v>31</v>
      </c>
      <c r="C10" s="20"/>
      <c r="D10" s="152"/>
      <c r="E10" s="158">
        <f>H10*I10</f>
        <v>13.25</v>
      </c>
      <c r="F10" s="40" t="s">
        <v>27</v>
      </c>
      <c r="G10" s="41" t="s">
        <v>4</v>
      </c>
      <c r="H10" s="159">
        <v>0.03</v>
      </c>
      <c r="I10" s="80">
        <f>Лист1!I2</f>
        <v>441.78</v>
      </c>
      <c r="J10" s="160" t="s">
        <v>30</v>
      </c>
    </row>
    <row r="11" spans="1:10" s="3" customFormat="1" x14ac:dyDescent="0.25">
      <c r="A11" s="157" t="s">
        <v>35</v>
      </c>
      <c r="B11" s="23" t="s">
        <v>32</v>
      </c>
      <c r="C11" s="20"/>
      <c r="D11" s="152"/>
      <c r="E11" s="158">
        <f>H11*I11</f>
        <v>17.149999999999999</v>
      </c>
      <c r="F11" s="40" t="s">
        <v>86</v>
      </c>
      <c r="G11" s="41" t="s">
        <v>4</v>
      </c>
      <c r="H11" s="159">
        <v>0.03</v>
      </c>
      <c r="I11" s="80">
        <f>Лист1!I4</f>
        <v>571.71</v>
      </c>
      <c r="J11" s="160" t="s">
        <v>24</v>
      </c>
    </row>
    <row r="12" spans="1:10" s="3" customFormat="1" x14ac:dyDescent="0.25">
      <c r="A12" s="157" t="s">
        <v>36</v>
      </c>
      <c r="B12" s="23" t="s">
        <v>87</v>
      </c>
      <c r="C12" s="20"/>
      <c r="D12" s="152"/>
      <c r="E12" s="158">
        <f>H12*I12</f>
        <v>14.92</v>
      </c>
      <c r="F12" s="61" t="s">
        <v>41</v>
      </c>
      <c r="G12" s="41" t="s">
        <v>4</v>
      </c>
      <c r="H12" s="159">
        <v>0.03</v>
      </c>
      <c r="I12" s="80">
        <f>Лист1!I3</f>
        <v>497.46</v>
      </c>
      <c r="J12" s="172" t="str">
        <f>Лист1!B6</f>
        <v>4-100-040</v>
      </c>
    </row>
    <row r="13" spans="1:10" s="3" customFormat="1" x14ac:dyDescent="0.25">
      <c r="A13" s="151" t="s">
        <v>5</v>
      </c>
      <c r="B13" s="141" t="s">
        <v>7</v>
      </c>
      <c r="C13" s="25"/>
      <c r="D13" s="152">
        <v>0.66859999999999997</v>
      </c>
      <c r="E13" s="153">
        <f>E9*D13</f>
        <v>30.3</v>
      </c>
      <c r="F13" s="155"/>
      <c r="G13" s="154"/>
      <c r="H13" s="154"/>
      <c r="I13" s="161"/>
      <c r="J13" s="156"/>
    </row>
    <row r="14" spans="1:10" ht="31.5" customHeight="1" x14ac:dyDescent="0.25">
      <c r="A14" s="151" t="s">
        <v>15</v>
      </c>
      <c r="B14" s="5" t="s">
        <v>37</v>
      </c>
      <c r="C14" s="26"/>
      <c r="D14" s="6"/>
      <c r="E14" s="14">
        <f>SUM(E15:E15)</f>
        <v>39.86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73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39.86</v>
      </c>
      <c r="F15" s="60" t="s">
        <v>59</v>
      </c>
      <c r="G15" s="50" t="s">
        <v>8</v>
      </c>
      <c r="H15" s="159">
        <v>0.03</v>
      </c>
      <c r="I15" s="63">
        <f>Лист1!I12</f>
        <v>1328.8</v>
      </c>
      <c r="J15" s="51" t="s">
        <v>58</v>
      </c>
    </row>
    <row r="16" spans="1:10" s="3" customFormat="1" x14ac:dyDescent="0.25">
      <c r="A16" s="151" t="s">
        <v>6</v>
      </c>
      <c r="B16" s="141" t="s">
        <v>9</v>
      </c>
      <c r="C16" s="25"/>
      <c r="D16" s="152">
        <v>0.15</v>
      </c>
      <c r="E16" s="153">
        <f>E9*D16</f>
        <v>6.8</v>
      </c>
      <c r="F16" s="155"/>
      <c r="G16" s="155"/>
      <c r="H16" s="155"/>
      <c r="I16" s="155"/>
      <c r="J16" s="156"/>
    </row>
    <row r="17" spans="1:10" s="3" customFormat="1" ht="21.75" customHeight="1" thickBot="1" x14ac:dyDescent="0.3">
      <c r="A17" s="170"/>
      <c r="B17" s="167" t="s">
        <v>10</v>
      </c>
      <c r="C17" s="132"/>
      <c r="D17" s="168"/>
      <c r="E17" s="169">
        <f>E9+E13+E14+E16</f>
        <v>122.28</v>
      </c>
      <c r="F17" s="162"/>
      <c r="G17" s="163"/>
      <c r="H17" s="164"/>
      <c r="I17" s="165"/>
      <c r="J17" s="166"/>
    </row>
    <row r="18" spans="1:10" ht="33.6" customHeight="1" thickBot="1" x14ac:dyDescent="0.3">
      <c r="A18" s="136"/>
      <c r="B18" s="174" t="str">
        <f>Лист1!H17</f>
        <v>Итого без НДС с учетом корректирующего коэффициента:</v>
      </c>
      <c r="C18" s="175"/>
      <c r="D18" s="138">
        <v>0.96679999999999999</v>
      </c>
      <c r="E18" s="137">
        <f>E17*D18</f>
        <v>118.22</v>
      </c>
    </row>
    <row r="19" spans="1:10" s="143" customFormat="1" ht="20.399999999999999" customHeight="1" x14ac:dyDescent="0.25">
      <c r="A19" s="142"/>
      <c r="B19" s="146"/>
      <c r="C19" s="62"/>
      <c r="F19" s="144"/>
    </row>
    <row r="20" spans="1:10" ht="18" customHeight="1" x14ac:dyDescent="0.25">
      <c r="B20" s="19"/>
      <c r="C20" s="140"/>
      <c r="D20" s="140"/>
    </row>
    <row r="21" spans="1:10" x14ac:dyDescent="0.25">
      <c r="B21" s="140" t="s">
        <v>76</v>
      </c>
    </row>
    <row r="22" spans="1:10" x14ac:dyDescent="0.25">
      <c r="E22" s="145"/>
    </row>
    <row r="23" spans="1:10" x14ac:dyDescent="0.25">
      <c r="B23" s="140" t="s">
        <v>77</v>
      </c>
      <c r="E23" s="145"/>
    </row>
  </sheetData>
  <mergeCells count="14">
    <mergeCell ref="B18:C18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D19" sqref="D19"/>
    </sheetView>
  </sheetViews>
  <sheetFormatPr defaultColWidth="9.109375" defaultRowHeight="13.8" x14ac:dyDescent="0.25"/>
  <cols>
    <col min="1" max="1" width="4.6640625" style="140" customWidth="1"/>
    <col min="2" max="2" width="44.21875" style="140" customWidth="1"/>
    <col min="3" max="3" width="19.33203125" style="1" customWidth="1"/>
    <col min="4" max="4" width="11.6640625" style="139" customWidth="1"/>
    <col min="5" max="5" width="20.5546875" style="140" customWidth="1"/>
    <col min="6" max="6" width="39.33203125" style="140" customWidth="1"/>
    <col min="7" max="7" width="10.109375" style="140" customWidth="1"/>
    <col min="8" max="8" width="14" style="140" customWidth="1"/>
    <col min="9" max="9" width="16.6640625" style="140" customWidth="1"/>
    <col min="10" max="10" width="13.44140625" style="140" customWidth="1"/>
    <col min="11" max="16384" width="9.109375" style="140"/>
  </cols>
  <sheetData>
    <row r="1" spans="1:10" ht="48" customHeight="1" x14ac:dyDescent="0.25">
      <c r="B1" s="147"/>
      <c r="C1" s="147"/>
      <c r="D1" s="147"/>
      <c r="E1" s="147"/>
      <c r="F1" s="147"/>
      <c r="G1" s="147"/>
      <c r="H1" s="180" t="s">
        <v>0</v>
      </c>
      <c r="I1" s="180"/>
      <c r="J1" s="180"/>
    </row>
    <row r="2" spans="1:10" ht="18.75" customHeight="1" x14ac:dyDescent="0.3">
      <c r="A2" s="183" t="s">
        <v>18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25">
      <c r="A3" s="186"/>
      <c r="B3" s="186"/>
      <c r="C3" s="171"/>
      <c r="D3" s="140"/>
    </row>
    <row r="4" spans="1:10" ht="45.6" customHeight="1" x14ac:dyDescent="0.25">
      <c r="A4" s="195" t="s">
        <v>91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0" s="3" customFormat="1" ht="22.2" customHeight="1" x14ac:dyDescent="0.25">
      <c r="A5" s="184" t="s">
        <v>100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16.2" thickBot="1" x14ac:dyDescent="0.35">
      <c r="A6" s="148"/>
      <c r="B6" s="148"/>
      <c r="C6" s="148"/>
      <c r="D6" s="140"/>
      <c r="G6" s="181" t="s">
        <v>16</v>
      </c>
      <c r="H6" s="181"/>
      <c r="I6" s="182" t="s">
        <v>89</v>
      </c>
      <c r="J6" s="182"/>
    </row>
    <row r="7" spans="1:10" ht="39.75" customHeight="1" x14ac:dyDescent="0.25">
      <c r="A7" s="187" t="s">
        <v>1</v>
      </c>
      <c r="B7" s="189" t="s">
        <v>2</v>
      </c>
      <c r="C7" s="193" t="str">
        <f>Лист1!H19</f>
        <v>Примечание</v>
      </c>
      <c r="D7" s="191"/>
      <c r="E7" s="176" t="s">
        <v>40</v>
      </c>
      <c r="F7" s="178" t="s">
        <v>17</v>
      </c>
      <c r="G7" s="178"/>
      <c r="H7" s="178"/>
      <c r="I7" s="178"/>
      <c r="J7" s="179"/>
    </row>
    <row r="8" spans="1:10" ht="100.2" customHeight="1" x14ac:dyDescent="0.25">
      <c r="A8" s="188"/>
      <c r="B8" s="190"/>
      <c r="C8" s="194"/>
      <c r="D8" s="192"/>
      <c r="E8" s="177"/>
      <c r="F8" s="32" t="s">
        <v>25</v>
      </c>
      <c r="G8" s="32" t="s">
        <v>39</v>
      </c>
      <c r="H8" s="32" t="s">
        <v>94</v>
      </c>
      <c r="I8" s="149" t="str">
        <f>Лист1!H15</f>
        <v>Стоимость по ФГИС ЦС Минстрой МО, 1-й квартал 2025г.,
руб.</v>
      </c>
      <c r="J8" s="150" t="s">
        <v>38</v>
      </c>
    </row>
    <row r="9" spans="1:10" s="3" customFormat="1" ht="50.25" customHeight="1" x14ac:dyDescent="0.25">
      <c r="A9" s="151" t="s">
        <v>3</v>
      </c>
      <c r="B9" s="141" t="s">
        <v>33</v>
      </c>
      <c r="C9" s="141"/>
      <c r="D9" s="152"/>
      <c r="E9" s="153">
        <f>E10+E11+E12</f>
        <v>40.799999999999997</v>
      </c>
      <c r="F9" s="35" t="s">
        <v>90</v>
      </c>
      <c r="G9" s="36" t="s">
        <v>4</v>
      </c>
      <c r="H9" s="154">
        <f>H10+H11+H12</f>
        <v>8.1000000000000003E-2</v>
      </c>
      <c r="I9" s="155"/>
      <c r="J9" s="156"/>
    </row>
    <row r="10" spans="1:10" s="3" customFormat="1" x14ac:dyDescent="0.25">
      <c r="A10" s="157" t="s">
        <v>34</v>
      </c>
      <c r="B10" s="23" t="s">
        <v>31</v>
      </c>
      <c r="C10" s="20"/>
      <c r="D10" s="152"/>
      <c r="E10" s="158">
        <f>H10*I10</f>
        <v>11.93</v>
      </c>
      <c r="F10" s="40" t="s">
        <v>27</v>
      </c>
      <c r="G10" s="41" t="s">
        <v>4</v>
      </c>
      <c r="H10" s="159">
        <f>0.03*0.9</f>
        <v>2.7E-2</v>
      </c>
      <c r="I10" s="80">
        <f>Лист1!I2</f>
        <v>441.78</v>
      </c>
      <c r="J10" s="160" t="s">
        <v>30</v>
      </c>
    </row>
    <row r="11" spans="1:10" s="3" customFormat="1" x14ac:dyDescent="0.25">
      <c r="A11" s="157" t="s">
        <v>35</v>
      </c>
      <c r="B11" s="23" t="s">
        <v>32</v>
      </c>
      <c r="C11" s="20"/>
      <c r="D11" s="152"/>
      <c r="E11" s="158">
        <f>H11*I11</f>
        <v>15.44</v>
      </c>
      <c r="F11" s="40" t="s">
        <v>86</v>
      </c>
      <c r="G11" s="41" t="s">
        <v>4</v>
      </c>
      <c r="H11" s="159">
        <f>0.03*0.9</f>
        <v>2.7E-2</v>
      </c>
      <c r="I11" s="80">
        <f>Лист1!I4</f>
        <v>571.71</v>
      </c>
      <c r="J11" s="160" t="s">
        <v>24</v>
      </c>
    </row>
    <row r="12" spans="1:10" s="3" customFormat="1" x14ac:dyDescent="0.25">
      <c r="A12" s="157" t="s">
        <v>36</v>
      </c>
      <c r="B12" s="23" t="s">
        <v>87</v>
      </c>
      <c r="C12" s="20"/>
      <c r="D12" s="152"/>
      <c r="E12" s="158">
        <f>H12*I12</f>
        <v>13.43</v>
      </c>
      <c r="F12" s="61" t="s">
        <v>41</v>
      </c>
      <c r="G12" s="41" t="s">
        <v>4</v>
      </c>
      <c r="H12" s="159">
        <f>0.03*0.9</f>
        <v>2.7E-2</v>
      </c>
      <c r="I12" s="80">
        <f>Лист1!I3</f>
        <v>497.46</v>
      </c>
      <c r="J12" s="172" t="str">
        <f>Лист1!B6</f>
        <v>4-100-040</v>
      </c>
    </row>
    <row r="13" spans="1:10" s="3" customFormat="1" x14ac:dyDescent="0.25">
      <c r="A13" s="151" t="s">
        <v>5</v>
      </c>
      <c r="B13" s="141" t="s">
        <v>7</v>
      </c>
      <c r="C13" s="25"/>
      <c r="D13" s="152">
        <v>0.66859999999999997</v>
      </c>
      <c r="E13" s="153">
        <f>E9*D13</f>
        <v>27.28</v>
      </c>
      <c r="F13" s="155"/>
      <c r="G13" s="154"/>
      <c r="H13" s="154"/>
      <c r="I13" s="161"/>
      <c r="J13" s="156"/>
    </row>
    <row r="14" spans="1:10" ht="31.5" customHeight="1" x14ac:dyDescent="0.25">
      <c r="A14" s="151" t="s">
        <v>15</v>
      </c>
      <c r="B14" s="5" t="s">
        <v>37</v>
      </c>
      <c r="C14" s="26"/>
      <c r="D14" s="6"/>
      <c r="E14" s="14">
        <f>SUM(E15:E15)</f>
        <v>35.880000000000003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73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35.880000000000003</v>
      </c>
      <c r="F15" s="60" t="s">
        <v>59</v>
      </c>
      <c r="G15" s="50" t="s">
        <v>8</v>
      </c>
      <c r="H15" s="159">
        <f>0.03*0.9</f>
        <v>2.7E-2</v>
      </c>
      <c r="I15" s="63">
        <f>Лист1!I12</f>
        <v>1328.8</v>
      </c>
      <c r="J15" s="51" t="s">
        <v>58</v>
      </c>
    </row>
    <row r="16" spans="1:10" s="3" customFormat="1" x14ac:dyDescent="0.25">
      <c r="A16" s="151" t="s">
        <v>6</v>
      </c>
      <c r="B16" s="141" t="s">
        <v>9</v>
      </c>
      <c r="C16" s="25"/>
      <c r="D16" s="152">
        <v>0.15</v>
      </c>
      <c r="E16" s="153">
        <f>E9*D16</f>
        <v>6.12</v>
      </c>
      <c r="F16" s="155"/>
      <c r="G16" s="155"/>
      <c r="H16" s="155"/>
      <c r="I16" s="155"/>
      <c r="J16" s="156"/>
    </row>
    <row r="17" spans="1:10" s="3" customFormat="1" ht="21.75" customHeight="1" thickBot="1" x14ac:dyDescent="0.3">
      <c r="A17" s="170"/>
      <c r="B17" s="167" t="s">
        <v>10</v>
      </c>
      <c r="C17" s="132"/>
      <c r="D17" s="168"/>
      <c r="E17" s="169">
        <f>E9+E13+E14+E16</f>
        <v>110.08</v>
      </c>
      <c r="F17" s="162"/>
      <c r="G17" s="163"/>
      <c r="H17" s="164"/>
      <c r="I17" s="165"/>
      <c r="J17" s="166"/>
    </row>
    <row r="18" spans="1:10" ht="33.6" customHeight="1" thickBot="1" x14ac:dyDescent="0.3">
      <c r="A18" s="136"/>
      <c r="B18" s="174" t="str">
        <f>Лист1!H17</f>
        <v>Итого без НДС с учетом корректирующего коэффициента:</v>
      </c>
      <c r="C18" s="175"/>
      <c r="D18" s="138">
        <v>0.96679999999999999</v>
      </c>
      <c r="E18" s="137">
        <f>E17*D18</f>
        <v>106.43</v>
      </c>
    </row>
    <row r="19" spans="1:10" s="143" customFormat="1" ht="20.399999999999999" customHeight="1" x14ac:dyDescent="0.25">
      <c r="A19" s="142"/>
      <c r="B19" s="146"/>
      <c r="C19" s="62"/>
      <c r="F19" s="144"/>
    </row>
    <row r="20" spans="1:10" ht="18" customHeight="1" x14ac:dyDescent="0.25">
      <c r="B20" s="19"/>
      <c r="C20" s="140"/>
      <c r="D20" s="140"/>
    </row>
    <row r="21" spans="1:10" x14ac:dyDescent="0.25">
      <c r="B21" s="140" t="s">
        <v>76</v>
      </c>
    </row>
    <row r="22" spans="1:10" x14ac:dyDescent="0.25">
      <c r="E22" s="145"/>
    </row>
    <row r="23" spans="1:10" x14ac:dyDescent="0.25">
      <c r="B23" s="140" t="s">
        <v>77</v>
      </c>
      <c r="E23" s="145"/>
    </row>
  </sheetData>
  <mergeCells count="14">
    <mergeCell ref="B18:C18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D19" sqref="D19"/>
    </sheetView>
  </sheetViews>
  <sheetFormatPr defaultColWidth="9.109375" defaultRowHeight="13.8" x14ac:dyDescent="0.25"/>
  <cols>
    <col min="1" max="1" width="4.6640625" style="140" customWidth="1"/>
    <col min="2" max="2" width="44.21875" style="140" customWidth="1"/>
    <col min="3" max="3" width="19.33203125" style="1" customWidth="1"/>
    <col min="4" max="4" width="11.6640625" style="139" customWidth="1"/>
    <col min="5" max="5" width="20.5546875" style="140" customWidth="1"/>
    <col min="6" max="6" width="39.33203125" style="140" customWidth="1"/>
    <col min="7" max="7" width="10.109375" style="140" customWidth="1"/>
    <col min="8" max="8" width="14" style="140" customWidth="1"/>
    <col min="9" max="9" width="16.6640625" style="140" customWidth="1"/>
    <col min="10" max="10" width="13.44140625" style="140" customWidth="1"/>
    <col min="11" max="16384" width="9.109375" style="140"/>
  </cols>
  <sheetData>
    <row r="1" spans="1:10" ht="48" customHeight="1" x14ac:dyDescent="0.25">
      <c r="B1" s="147"/>
      <c r="C1" s="147"/>
      <c r="D1" s="147"/>
      <c r="E1" s="147"/>
      <c r="F1" s="147"/>
      <c r="G1" s="147"/>
      <c r="H1" s="180" t="s">
        <v>0</v>
      </c>
      <c r="I1" s="180"/>
      <c r="J1" s="180"/>
    </row>
    <row r="2" spans="1:10" ht="18.75" customHeight="1" x14ac:dyDescent="0.3">
      <c r="A2" s="183" t="s">
        <v>19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25">
      <c r="A3" s="186"/>
      <c r="B3" s="186"/>
      <c r="C3" s="171"/>
      <c r="D3" s="140"/>
    </row>
    <row r="4" spans="1:10" x14ac:dyDescent="0.25">
      <c r="A4" s="186" t="s">
        <v>92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s="3" customFormat="1" ht="19.2" customHeight="1" x14ac:dyDescent="0.25">
      <c r="A5" s="184" t="s">
        <v>100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16.2" thickBot="1" x14ac:dyDescent="0.35">
      <c r="A6" s="148"/>
      <c r="B6" s="148"/>
      <c r="C6" s="148"/>
      <c r="D6" s="140"/>
      <c r="G6" s="181" t="s">
        <v>16</v>
      </c>
      <c r="H6" s="181"/>
      <c r="I6" s="182" t="s">
        <v>82</v>
      </c>
      <c r="J6" s="182"/>
    </row>
    <row r="7" spans="1:10" ht="39.75" customHeight="1" x14ac:dyDescent="0.25">
      <c r="A7" s="187" t="s">
        <v>1</v>
      </c>
      <c r="B7" s="189" t="s">
        <v>2</v>
      </c>
      <c r="C7" s="193" t="str">
        <f>Лист1!H19</f>
        <v>Примечание</v>
      </c>
      <c r="D7" s="191"/>
      <c r="E7" s="176" t="s">
        <v>40</v>
      </c>
      <c r="F7" s="178" t="s">
        <v>17</v>
      </c>
      <c r="G7" s="178"/>
      <c r="H7" s="178"/>
      <c r="I7" s="178"/>
      <c r="J7" s="179"/>
    </row>
    <row r="8" spans="1:10" ht="100.2" customHeight="1" x14ac:dyDescent="0.25">
      <c r="A8" s="188"/>
      <c r="B8" s="190"/>
      <c r="C8" s="194"/>
      <c r="D8" s="192"/>
      <c r="E8" s="177"/>
      <c r="F8" s="32" t="s">
        <v>25</v>
      </c>
      <c r="G8" s="32" t="s">
        <v>39</v>
      </c>
      <c r="H8" s="32" t="s">
        <v>93</v>
      </c>
      <c r="I8" s="149" t="str">
        <f>Лист1!H15</f>
        <v>Стоимость по ФГИС ЦС Минстрой МО, 1-й квартал 2025г.,
руб.</v>
      </c>
      <c r="J8" s="150" t="s">
        <v>38</v>
      </c>
    </row>
    <row r="9" spans="1:10" s="3" customFormat="1" ht="50.25" customHeight="1" x14ac:dyDescent="0.25">
      <c r="A9" s="151" t="s">
        <v>3</v>
      </c>
      <c r="B9" s="141" t="s">
        <v>33</v>
      </c>
      <c r="C9" s="141"/>
      <c r="D9" s="152"/>
      <c r="E9" s="153">
        <f>E10+E11+E12</f>
        <v>377.75</v>
      </c>
      <c r="F9" s="35" t="s">
        <v>83</v>
      </c>
      <c r="G9" s="36" t="s">
        <v>4</v>
      </c>
      <c r="H9" s="154">
        <f>H10+H11+H12</f>
        <v>0.75</v>
      </c>
      <c r="I9" s="155"/>
      <c r="J9" s="156"/>
    </row>
    <row r="10" spans="1:10" s="3" customFormat="1" x14ac:dyDescent="0.25">
      <c r="A10" s="157" t="s">
        <v>34</v>
      </c>
      <c r="B10" s="23" t="s">
        <v>31</v>
      </c>
      <c r="C10" s="20"/>
      <c r="D10" s="152"/>
      <c r="E10" s="158">
        <f>H10*I10</f>
        <v>110.45</v>
      </c>
      <c r="F10" s="40" t="s">
        <v>27</v>
      </c>
      <c r="G10" s="41" t="s">
        <v>4</v>
      </c>
      <c r="H10" s="159">
        <v>0.25</v>
      </c>
      <c r="I10" s="80">
        <f>Лист1!I2</f>
        <v>441.78</v>
      </c>
      <c r="J10" s="160" t="s">
        <v>30</v>
      </c>
    </row>
    <row r="11" spans="1:10" s="3" customFormat="1" x14ac:dyDescent="0.25">
      <c r="A11" s="157" t="s">
        <v>35</v>
      </c>
      <c r="B11" s="23" t="s">
        <v>32</v>
      </c>
      <c r="C11" s="20"/>
      <c r="D11" s="152"/>
      <c r="E11" s="158">
        <f>H11*I11</f>
        <v>142.93</v>
      </c>
      <c r="F11" s="40" t="s">
        <v>86</v>
      </c>
      <c r="G11" s="41" t="s">
        <v>4</v>
      </c>
      <c r="H11" s="159">
        <v>0.25</v>
      </c>
      <c r="I11" s="80">
        <f>Лист1!I4</f>
        <v>571.71</v>
      </c>
      <c r="J11" s="160" t="s">
        <v>24</v>
      </c>
    </row>
    <row r="12" spans="1:10" s="3" customFormat="1" x14ac:dyDescent="0.25">
      <c r="A12" s="157" t="s">
        <v>36</v>
      </c>
      <c r="B12" s="23" t="s">
        <v>87</v>
      </c>
      <c r="C12" s="20"/>
      <c r="D12" s="152"/>
      <c r="E12" s="158">
        <f>H12*I12</f>
        <v>124.37</v>
      </c>
      <c r="F12" s="61" t="s">
        <v>41</v>
      </c>
      <c r="G12" s="41" t="s">
        <v>4</v>
      </c>
      <c r="H12" s="159">
        <v>0.25</v>
      </c>
      <c r="I12" s="80">
        <f>Лист1!I3</f>
        <v>497.46</v>
      </c>
      <c r="J12" s="172" t="str">
        <f>Лист1!B6</f>
        <v>4-100-040</v>
      </c>
    </row>
    <row r="13" spans="1:10" s="3" customFormat="1" x14ac:dyDescent="0.25">
      <c r="A13" s="151" t="s">
        <v>5</v>
      </c>
      <c r="B13" s="141" t="s">
        <v>7</v>
      </c>
      <c r="C13" s="25"/>
      <c r="D13" s="152">
        <v>0.66859999999999997</v>
      </c>
      <c r="E13" s="153">
        <f>E9*D13</f>
        <v>252.56</v>
      </c>
      <c r="F13" s="155"/>
      <c r="G13" s="154"/>
      <c r="H13" s="154"/>
      <c r="I13" s="161"/>
      <c r="J13" s="156"/>
    </row>
    <row r="14" spans="1:10" ht="31.5" customHeight="1" x14ac:dyDescent="0.25">
      <c r="A14" s="151" t="s">
        <v>15</v>
      </c>
      <c r="B14" s="5" t="s">
        <v>37</v>
      </c>
      <c r="C14" s="26"/>
      <c r="D14" s="6"/>
      <c r="E14" s="14">
        <f>SUM(E15:E15)</f>
        <v>332.2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73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332.2</v>
      </c>
      <c r="F15" s="60" t="s">
        <v>59</v>
      </c>
      <c r="G15" s="50" t="s">
        <v>8</v>
      </c>
      <c r="H15" s="159">
        <v>0.25</v>
      </c>
      <c r="I15" s="63">
        <f>Лист1!I12</f>
        <v>1328.8</v>
      </c>
      <c r="J15" s="51" t="s">
        <v>58</v>
      </c>
    </row>
    <row r="16" spans="1:10" s="3" customFormat="1" x14ac:dyDescent="0.25">
      <c r="A16" s="151" t="s">
        <v>6</v>
      </c>
      <c r="B16" s="141" t="s">
        <v>9</v>
      </c>
      <c r="C16" s="25"/>
      <c r="D16" s="152">
        <v>0.15</v>
      </c>
      <c r="E16" s="153">
        <f>E9*D16</f>
        <v>56.66</v>
      </c>
      <c r="F16" s="155"/>
      <c r="G16" s="155"/>
      <c r="H16" s="155"/>
      <c r="I16" s="155"/>
      <c r="J16" s="156"/>
    </row>
    <row r="17" spans="1:10" s="3" customFormat="1" ht="21.75" customHeight="1" thickBot="1" x14ac:dyDescent="0.3">
      <c r="A17" s="170"/>
      <c r="B17" s="167" t="s">
        <v>10</v>
      </c>
      <c r="C17" s="132"/>
      <c r="D17" s="168"/>
      <c r="E17" s="169">
        <f>E9+E13+E14+E16</f>
        <v>1019.17</v>
      </c>
      <c r="F17" s="162"/>
      <c r="G17" s="163"/>
      <c r="H17" s="164"/>
      <c r="I17" s="165"/>
      <c r="J17" s="166"/>
    </row>
    <row r="18" spans="1:10" ht="33.6" customHeight="1" thickBot="1" x14ac:dyDescent="0.3">
      <c r="A18" s="136"/>
      <c r="B18" s="174" t="str">
        <f>Лист1!H17</f>
        <v>Итого без НДС с учетом корректирующего коэффициента:</v>
      </c>
      <c r="C18" s="175"/>
      <c r="D18" s="138">
        <v>0.96679999999999999</v>
      </c>
      <c r="E18" s="137">
        <f>E17*D18</f>
        <v>985.33</v>
      </c>
    </row>
    <row r="19" spans="1:10" s="143" customFormat="1" ht="20.399999999999999" customHeight="1" x14ac:dyDescent="0.25">
      <c r="A19" s="142"/>
      <c r="B19" s="146"/>
      <c r="C19" s="62"/>
      <c r="F19" s="144"/>
    </row>
    <row r="20" spans="1:10" ht="18" customHeight="1" x14ac:dyDescent="0.25">
      <c r="B20" s="19"/>
      <c r="C20" s="140"/>
      <c r="D20" s="140"/>
    </row>
    <row r="21" spans="1:10" x14ac:dyDescent="0.25">
      <c r="B21" s="140" t="s">
        <v>76</v>
      </c>
    </row>
    <row r="22" spans="1:10" x14ac:dyDescent="0.25">
      <c r="E22" s="145"/>
    </row>
    <row r="23" spans="1:10" x14ac:dyDescent="0.25">
      <c r="B23" s="140" t="s">
        <v>77</v>
      </c>
      <c r="E23" s="145"/>
    </row>
  </sheetData>
  <mergeCells count="14">
    <mergeCell ref="B18:C18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80" zoomScaleNormal="80" workbookViewId="0">
      <selection activeCell="D19" sqref="D19"/>
    </sheetView>
  </sheetViews>
  <sheetFormatPr defaultColWidth="9.109375" defaultRowHeight="13.8" x14ac:dyDescent="0.25"/>
  <cols>
    <col min="1" max="1" width="4.6640625" style="140" customWidth="1"/>
    <col min="2" max="2" width="44.21875" style="140" customWidth="1"/>
    <col min="3" max="3" width="19.33203125" style="1" customWidth="1"/>
    <col min="4" max="4" width="11.6640625" style="139" customWidth="1"/>
    <col min="5" max="5" width="20.5546875" style="140" customWidth="1"/>
    <col min="6" max="6" width="39.33203125" style="140" customWidth="1"/>
    <col min="7" max="7" width="10.109375" style="140" customWidth="1"/>
    <col min="8" max="8" width="14" style="140" customWidth="1"/>
    <col min="9" max="9" width="16.6640625" style="140" customWidth="1"/>
    <col min="10" max="10" width="13.44140625" style="140" customWidth="1"/>
    <col min="11" max="16384" width="9.109375" style="140"/>
  </cols>
  <sheetData>
    <row r="1" spans="1:10" ht="48" customHeight="1" x14ac:dyDescent="0.25">
      <c r="B1" s="147"/>
      <c r="C1" s="147"/>
      <c r="D1" s="147"/>
      <c r="E1" s="147"/>
      <c r="F1" s="147"/>
      <c r="G1" s="147"/>
      <c r="H1" s="180" t="s">
        <v>0</v>
      </c>
      <c r="I1" s="180"/>
      <c r="J1" s="180"/>
    </row>
    <row r="2" spans="1:10" ht="18.75" customHeight="1" x14ac:dyDescent="0.3">
      <c r="A2" s="183" t="s">
        <v>14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25">
      <c r="A3" s="186"/>
      <c r="B3" s="186"/>
      <c r="C3" s="171"/>
      <c r="D3" s="140"/>
    </row>
    <row r="4" spans="1:10" x14ac:dyDescent="0.25">
      <c r="A4" s="186" t="s">
        <v>96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s="3" customFormat="1" ht="24.6" customHeight="1" x14ac:dyDescent="0.25">
      <c r="A5" s="184" t="s">
        <v>100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16.2" thickBot="1" x14ac:dyDescent="0.35">
      <c r="A6" s="148"/>
      <c r="B6" s="148"/>
      <c r="C6" s="148"/>
      <c r="D6" s="140"/>
      <c r="G6" s="181" t="s">
        <v>16</v>
      </c>
      <c r="H6" s="181"/>
      <c r="I6" s="182" t="s">
        <v>82</v>
      </c>
      <c r="J6" s="182"/>
    </row>
    <row r="7" spans="1:10" ht="39.75" customHeight="1" x14ac:dyDescent="0.25">
      <c r="A7" s="187" t="s">
        <v>1</v>
      </c>
      <c r="B7" s="189" t="s">
        <v>2</v>
      </c>
      <c r="C7" s="193" t="str">
        <f>Лист1!H19</f>
        <v>Примечание</v>
      </c>
      <c r="D7" s="191"/>
      <c r="E7" s="176" t="s">
        <v>40</v>
      </c>
      <c r="F7" s="178" t="s">
        <v>17</v>
      </c>
      <c r="G7" s="178"/>
      <c r="H7" s="178"/>
      <c r="I7" s="178"/>
      <c r="J7" s="179"/>
    </row>
    <row r="8" spans="1:10" ht="100.2" customHeight="1" x14ac:dyDescent="0.25">
      <c r="A8" s="188"/>
      <c r="B8" s="190"/>
      <c r="C8" s="194"/>
      <c r="D8" s="192"/>
      <c r="E8" s="177"/>
      <c r="F8" s="32" t="s">
        <v>25</v>
      </c>
      <c r="G8" s="32" t="s">
        <v>39</v>
      </c>
      <c r="H8" s="32" t="s">
        <v>94</v>
      </c>
      <c r="I8" s="149" t="str">
        <f>Лист1!H15</f>
        <v>Стоимость по ФГИС ЦС Минстрой МО, 1-й квартал 2025г.,
руб.</v>
      </c>
      <c r="J8" s="150" t="s">
        <v>38</v>
      </c>
    </row>
    <row r="9" spans="1:10" s="3" customFormat="1" ht="50.25" customHeight="1" x14ac:dyDescent="0.25">
      <c r="A9" s="151" t="s">
        <v>3</v>
      </c>
      <c r="B9" s="141" t="s">
        <v>33</v>
      </c>
      <c r="C9" s="141"/>
      <c r="D9" s="152"/>
      <c r="E9" s="153">
        <f>E10+E11+E12</f>
        <v>339.96</v>
      </c>
      <c r="F9" s="35" t="s">
        <v>83</v>
      </c>
      <c r="G9" s="36" t="s">
        <v>4</v>
      </c>
      <c r="H9" s="154">
        <f>H10+H11+H12</f>
        <v>0.67500000000000004</v>
      </c>
      <c r="I9" s="155"/>
      <c r="J9" s="156"/>
    </row>
    <row r="10" spans="1:10" s="3" customFormat="1" x14ac:dyDescent="0.25">
      <c r="A10" s="157" t="s">
        <v>34</v>
      </c>
      <c r="B10" s="23" t="s">
        <v>31</v>
      </c>
      <c r="C10" s="20"/>
      <c r="D10" s="152"/>
      <c r="E10" s="158">
        <f>H10*I10</f>
        <v>99.4</v>
      </c>
      <c r="F10" s="40" t="s">
        <v>27</v>
      </c>
      <c r="G10" s="41" t="s">
        <v>4</v>
      </c>
      <c r="H10" s="159">
        <f>0.25*0.9</f>
        <v>0.22500000000000001</v>
      </c>
      <c r="I10" s="80">
        <f>Лист1!I2</f>
        <v>441.78</v>
      </c>
      <c r="J10" s="160" t="s">
        <v>30</v>
      </c>
    </row>
    <row r="11" spans="1:10" s="3" customFormat="1" x14ac:dyDescent="0.25">
      <c r="A11" s="157" t="s">
        <v>35</v>
      </c>
      <c r="B11" s="23" t="s">
        <v>32</v>
      </c>
      <c r="C11" s="20"/>
      <c r="D11" s="152"/>
      <c r="E11" s="158">
        <f>H11*I11</f>
        <v>128.63</v>
      </c>
      <c r="F11" s="40" t="s">
        <v>86</v>
      </c>
      <c r="G11" s="41" t="s">
        <v>4</v>
      </c>
      <c r="H11" s="159">
        <f>0.25*0.9</f>
        <v>0.22500000000000001</v>
      </c>
      <c r="I11" s="80">
        <f>Лист1!I4</f>
        <v>571.71</v>
      </c>
      <c r="J11" s="160" t="s">
        <v>24</v>
      </c>
    </row>
    <row r="12" spans="1:10" s="3" customFormat="1" x14ac:dyDescent="0.25">
      <c r="A12" s="157" t="s">
        <v>36</v>
      </c>
      <c r="B12" s="23" t="s">
        <v>87</v>
      </c>
      <c r="C12" s="20"/>
      <c r="D12" s="152"/>
      <c r="E12" s="158">
        <f>H12*I12</f>
        <v>111.93</v>
      </c>
      <c r="F12" s="61" t="s">
        <v>41</v>
      </c>
      <c r="G12" s="41" t="s">
        <v>4</v>
      </c>
      <c r="H12" s="159">
        <f>0.25*0.9</f>
        <v>0.22500000000000001</v>
      </c>
      <c r="I12" s="80">
        <f>Лист1!I3</f>
        <v>497.46</v>
      </c>
      <c r="J12" s="172" t="str">
        <f>Лист1!B6</f>
        <v>4-100-040</v>
      </c>
    </row>
    <row r="13" spans="1:10" s="3" customFormat="1" x14ac:dyDescent="0.25">
      <c r="A13" s="151" t="s">
        <v>5</v>
      </c>
      <c r="B13" s="141" t="s">
        <v>7</v>
      </c>
      <c r="C13" s="25"/>
      <c r="D13" s="152">
        <v>0.66859999999999997</v>
      </c>
      <c r="E13" s="153">
        <f>E9*D13</f>
        <v>227.3</v>
      </c>
      <c r="F13" s="155"/>
      <c r="G13" s="154"/>
      <c r="H13" s="154"/>
      <c r="I13" s="161"/>
      <c r="J13" s="156"/>
    </row>
    <row r="14" spans="1:10" ht="31.5" customHeight="1" x14ac:dyDescent="0.25">
      <c r="A14" s="151" t="s">
        <v>15</v>
      </c>
      <c r="B14" s="5" t="s">
        <v>37</v>
      </c>
      <c r="C14" s="26"/>
      <c r="D14" s="6"/>
      <c r="E14" s="14">
        <f>SUM(E15:E15)</f>
        <v>298.98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73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298.98</v>
      </c>
      <c r="F15" s="60" t="s">
        <v>59</v>
      </c>
      <c r="G15" s="50" t="s">
        <v>8</v>
      </c>
      <c r="H15" s="159">
        <f>0.25*0.9</f>
        <v>0.22500000000000001</v>
      </c>
      <c r="I15" s="63">
        <f>Лист1!I12</f>
        <v>1328.8</v>
      </c>
      <c r="J15" s="51" t="s">
        <v>58</v>
      </c>
    </row>
    <row r="16" spans="1:10" s="3" customFormat="1" x14ac:dyDescent="0.25">
      <c r="A16" s="151" t="s">
        <v>6</v>
      </c>
      <c r="B16" s="141" t="s">
        <v>9</v>
      </c>
      <c r="C16" s="25"/>
      <c r="D16" s="152">
        <v>0.15</v>
      </c>
      <c r="E16" s="153">
        <f>E9*D16</f>
        <v>50.99</v>
      </c>
      <c r="F16" s="155"/>
      <c r="G16" s="155"/>
      <c r="H16" s="155"/>
      <c r="I16" s="155"/>
      <c r="J16" s="156"/>
    </row>
    <row r="17" spans="1:10" s="3" customFormat="1" ht="21.75" customHeight="1" thickBot="1" x14ac:dyDescent="0.3">
      <c r="A17" s="170"/>
      <c r="B17" s="167" t="s">
        <v>10</v>
      </c>
      <c r="C17" s="132"/>
      <c r="D17" s="168"/>
      <c r="E17" s="169">
        <f>E9+E13+E14+E16</f>
        <v>917.23</v>
      </c>
      <c r="F17" s="162"/>
      <c r="G17" s="163"/>
      <c r="H17" s="164"/>
      <c r="I17" s="165"/>
      <c r="J17" s="166"/>
    </row>
    <row r="18" spans="1:10" ht="33.6" customHeight="1" thickBot="1" x14ac:dyDescent="0.3">
      <c r="A18" s="136"/>
      <c r="B18" s="174" t="str">
        <f>Лист1!H17</f>
        <v>Итого без НДС с учетом корректирующего коэффициента:</v>
      </c>
      <c r="C18" s="175"/>
      <c r="D18" s="138">
        <v>0.96679999999999999</v>
      </c>
      <c r="E18" s="137">
        <f>E17*D18</f>
        <v>886.78</v>
      </c>
    </row>
    <row r="19" spans="1:10" s="143" customFormat="1" ht="20.399999999999999" customHeight="1" x14ac:dyDescent="0.25">
      <c r="A19" s="142"/>
      <c r="B19" s="146"/>
      <c r="C19" s="62"/>
      <c r="F19" s="144"/>
    </row>
    <row r="20" spans="1:10" ht="18" customHeight="1" x14ac:dyDescent="0.25">
      <c r="B20" s="19"/>
      <c r="C20" s="140"/>
      <c r="D20" s="140"/>
    </row>
    <row r="21" spans="1:10" x14ac:dyDescent="0.25">
      <c r="B21" s="140" t="s">
        <v>76</v>
      </c>
    </row>
    <row r="22" spans="1:10" x14ac:dyDescent="0.25">
      <c r="E22" s="145"/>
    </row>
    <row r="23" spans="1:10" x14ac:dyDescent="0.25">
      <c r="B23" s="140" t="s">
        <v>77</v>
      </c>
      <c r="E23" s="145"/>
    </row>
  </sheetData>
  <mergeCells count="14">
    <mergeCell ref="B18:C18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D19" sqref="D19"/>
    </sheetView>
  </sheetViews>
  <sheetFormatPr defaultColWidth="9.109375" defaultRowHeight="13.8" x14ac:dyDescent="0.25"/>
  <cols>
    <col min="1" max="1" width="4.6640625" style="140" customWidth="1"/>
    <col min="2" max="2" width="44.21875" style="140" customWidth="1"/>
    <col min="3" max="3" width="19.33203125" style="1" customWidth="1"/>
    <col min="4" max="4" width="11.6640625" style="139" customWidth="1"/>
    <col min="5" max="5" width="20.5546875" style="140" customWidth="1"/>
    <col min="6" max="6" width="39.33203125" style="140" customWidth="1"/>
    <col min="7" max="7" width="10.109375" style="140" customWidth="1"/>
    <col min="8" max="8" width="14" style="140" customWidth="1"/>
    <col min="9" max="9" width="16.6640625" style="140" customWidth="1"/>
    <col min="10" max="10" width="13.44140625" style="140" customWidth="1"/>
    <col min="11" max="16384" width="9.109375" style="140"/>
  </cols>
  <sheetData>
    <row r="1" spans="1:10" ht="48" customHeight="1" x14ac:dyDescent="0.25">
      <c r="B1" s="147"/>
      <c r="C1" s="147"/>
      <c r="D1" s="147"/>
      <c r="E1" s="147"/>
      <c r="F1" s="147"/>
      <c r="G1" s="147"/>
      <c r="H1" s="180" t="s">
        <v>0</v>
      </c>
      <c r="I1" s="180"/>
      <c r="J1" s="180"/>
    </row>
    <row r="2" spans="1:10" ht="18.75" customHeight="1" x14ac:dyDescent="0.3">
      <c r="A2" s="183" t="s">
        <v>20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25">
      <c r="A3" s="186"/>
      <c r="B3" s="186"/>
      <c r="C3" s="171"/>
      <c r="D3" s="140"/>
    </row>
    <row r="4" spans="1:10" x14ac:dyDescent="0.25">
      <c r="A4" s="186" t="s">
        <v>101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s="3" customFormat="1" ht="22.8" customHeight="1" x14ac:dyDescent="0.25">
      <c r="A5" s="184" t="s">
        <v>100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16.2" thickBot="1" x14ac:dyDescent="0.35">
      <c r="A6" s="148"/>
      <c r="B6" s="148"/>
      <c r="C6" s="148"/>
      <c r="D6" s="140"/>
      <c r="G6" s="181" t="s">
        <v>16</v>
      </c>
      <c r="H6" s="181"/>
      <c r="I6" s="182" t="s">
        <v>98</v>
      </c>
      <c r="J6" s="182"/>
    </row>
    <row r="7" spans="1:10" ht="39.75" customHeight="1" x14ac:dyDescent="0.25">
      <c r="A7" s="187" t="s">
        <v>1</v>
      </c>
      <c r="B7" s="189" t="s">
        <v>2</v>
      </c>
      <c r="C7" s="193" t="str">
        <f>Лист1!H19</f>
        <v>Примечание</v>
      </c>
      <c r="D7" s="191"/>
      <c r="E7" s="176" t="s">
        <v>40</v>
      </c>
      <c r="F7" s="178" t="s">
        <v>17</v>
      </c>
      <c r="G7" s="178"/>
      <c r="H7" s="178"/>
      <c r="I7" s="178"/>
      <c r="J7" s="179"/>
    </row>
    <row r="8" spans="1:10" ht="100.2" customHeight="1" x14ac:dyDescent="0.25">
      <c r="A8" s="188"/>
      <c r="B8" s="190"/>
      <c r="C8" s="194"/>
      <c r="D8" s="192"/>
      <c r="E8" s="177"/>
      <c r="F8" s="32" t="s">
        <v>25</v>
      </c>
      <c r="G8" s="32" t="s">
        <v>39</v>
      </c>
      <c r="H8" s="32" t="s">
        <v>97</v>
      </c>
      <c r="I8" s="149" t="str">
        <f>Лист1!H15</f>
        <v>Стоимость по ФГИС ЦС Минстрой МО, 1-й квартал 2025г.,
руб.</v>
      </c>
      <c r="J8" s="150" t="s">
        <v>38</v>
      </c>
    </row>
    <row r="9" spans="1:10" s="3" customFormat="1" ht="50.25" customHeight="1" x14ac:dyDescent="0.25">
      <c r="A9" s="151" t="s">
        <v>3</v>
      </c>
      <c r="B9" s="141" t="s">
        <v>33</v>
      </c>
      <c r="C9" s="141"/>
      <c r="D9" s="152"/>
      <c r="E9" s="153">
        <f>E10+E11+E12</f>
        <v>755.48</v>
      </c>
      <c r="F9" s="35" t="s">
        <v>99</v>
      </c>
      <c r="G9" s="36" t="s">
        <v>4</v>
      </c>
      <c r="H9" s="154">
        <f>H10+H11+H12</f>
        <v>1.5</v>
      </c>
      <c r="I9" s="155"/>
      <c r="J9" s="156"/>
    </row>
    <row r="10" spans="1:10" s="3" customFormat="1" x14ac:dyDescent="0.25">
      <c r="A10" s="157" t="s">
        <v>34</v>
      </c>
      <c r="B10" s="23" t="s">
        <v>31</v>
      </c>
      <c r="C10" s="20"/>
      <c r="D10" s="152"/>
      <c r="E10" s="158">
        <f>H10*I10</f>
        <v>220.89</v>
      </c>
      <c r="F10" s="40" t="s">
        <v>27</v>
      </c>
      <c r="G10" s="41" t="s">
        <v>4</v>
      </c>
      <c r="H10" s="159">
        <v>0.5</v>
      </c>
      <c r="I10" s="80">
        <f>Лист1!I2</f>
        <v>441.78</v>
      </c>
      <c r="J10" s="160" t="s">
        <v>30</v>
      </c>
    </row>
    <row r="11" spans="1:10" s="3" customFormat="1" x14ac:dyDescent="0.25">
      <c r="A11" s="157" t="s">
        <v>35</v>
      </c>
      <c r="B11" s="23" t="s">
        <v>32</v>
      </c>
      <c r="C11" s="20"/>
      <c r="D11" s="152"/>
      <c r="E11" s="158">
        <f>H11*I11</f>
        <v>285.86</v>
      </c>
      <c r="F11" s="40" t="s">
        <v>86</v>
      </c>
      <c r="G11" s="41" t="s">
        <v>4</v>
      </c>
      <c r="H11" s="159">
        <v>0.5</v>
      </c>
      <c r="I11" s="80">
        <f>Лист1!I4</f>
        <v>571.71</v>
      </c>
      <c r="J11" s="160" t="s">
        <v>24</v>
      </c>
    </row>
    <row r="12" spans="1:10" s="3" customFormat="1" x14ac:dyDescent="0.25">
      <c r="A12" s="157" t="s">
        <v>36</v>
      </c>
      <c r="B12" s="23" t="s">
        <v>87</v>
      </c>
      <c r="C12" s="20"/>
      <c r="D12" s="152"/>
      <c r="E12" s="158">
        <f>H12*I12</f>
        <v>248.73</v>
      </c>
      <c r="F12" s="61" t="s">
        <v>41</v>
      </c>
      <c r="G12" s="41" t="s">
        <v>4</v>
      </c>
      <c r="H12" s="159">
        <v>0.5</v>
      </c>
      <c r="I12" s="80">
        <f>Лист1!I3</f>
        <v>497.46</v>
      </c>
      <c r="J12" s="172" t="str">
        <f>Лист1!B6</f>
        <v>4-100-040</v>
      </c>
    </row>
    <row r="13" spans="1:10" s="3" customFormat="1" x14ac:dyDescent="0.25">
      <c r="A13" s="151" t="s">
        <v>5</v>
      </c>
      <c r="B13" s="141" t="s">
        <v>7</v>
      </c>
      <c r="C13" s="25"/>
      <c r="D13" s="152">
        <v>0.66859999999999997</v>
      </c>
      <c r="E13" s="153">
        <f>E9*D13</f>
        <v>505.11</v>
      </c>
      <c r="F13" s="155"/>
      <c r="G13" s="154"/>
      <c r="H13" s="154"/>
      <c r="I13" s="161"/>
      <c r="J13" s="156"/>
    </row>
    <row r="14" spans="1:10" ht="31.5" customHeight="1" x14ac:dyDescent="0.25">
      <c r="A14" s="151" t="s">
        <v>15</v>
      </c>
      <c r="B14" s="5" t="s">
        <v>37</v>
      </c>
      <c r="C14" s="26"/>
      <c r="D14" s="6"/>
      <c r="E14" s="14">
        <f>SUM(E15:E15)</f>
        <v>664.4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73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664.4</v>
      </c>
      <c r="F15" s="60" t="s">
        <v>59</v>
      </c>
      <c r="G15" s="50" t="s">
        <v>8</v>
      </c>
      <c r="H15" s="159">
        <v>0.5</v>
      </c>
      <c r="I15" s="63">
        <f>Лист1!I12</f>
        <v>1328.8</v>
      </c>
      <c r="J15" s="51" t="s">
        <v>58</v>
      </c>
    </row>
    <row r="16" spans="1:10" s="3" customFormat="1" x14ac:dyDescent="0.25">
      <c r="A16" s="151" t="s">
        <v>6</v>
      </c>
      <c r="B16" s="141" t="s">
        <v>9</v>
      </c>
      <c r="C16" s="25"/>
      <c r="D16" s="152">
        <v>0.15</v>
      </c>
      <c r="E16" s="153">
        <f>E9*D16</f>
        <v>113.32</v>
      </c>
      <c r="F16" s="155"/>
      <c r="G16" s="155"/>
      <c r="H16" s="155"/>
      <c r="I16" s="155"/>
      <c r="J16" s="156"/>
    </row>
    <row r="17" spans="1:10" s="3" customFormat="1" ht="21.75" customHeight="1" thickBot="1" x14ac:dyDescent="0.3">
      <c r="A17" s="170"/>
      <c r="B17" s="167" t="s">
        <v>10</v>
      </c>
      <c r="C17" s="132"/>
      <c r="D17" s="168"/>
      <c r="E17" s="169">
        <f>E9+E13+E14+E16</f>
        <v>2038.31</v>
      </c>
      <c r="F17" s="162"/>
      <c r="G17" s="163"/>
      <c r="H17" s="164"/>
      <c r="I17" s="165"/>
      <c r="J17" s="166"/>
    </row>
    <row r="18" spans="1:10" ht="33.6" customHeight="1" thickBot="1" x14ac:dyDescent="0.3">
      <c r="A18" s="136"/>
      <c r="B18" s="174" t="str">
        <f>Лист1!H17</f>
        <v>Итого без НДС с учетом корректирующего коэффициента:</v>
      </c>
      <c r="C18" s="175"/>
      <c r="D18" s="138">
        <v>0.96679999999999999</v>
      </c>
      <c r="E18" s="137">
        <f>E17*D18</f>
        <v>1970.64</v>
      </c>
    </row>
    <row r="19" spans="1:10" s="143" customFormat="1" ht="20.399999999999999" customHeight="1" x14ac:dyDescent="0.25">
      <c r="A19" s="142"/>
      <c r="B19" s="146"/>
      <c r="C19" s="62"/>
      <c r="F19" s="144"/>
    </row>
    <row r="20" spans="1:10" ht="18" customHeight="1" x14ac:dyDescent="0.25">
      <c r="B20" s="19"/>
      <c r="C20" s="140"/>
      <c r="D20" s="140"/>
    </row>
    <row r="21" spans="1:10" x14ac:dyDescent="0.25">
      <c r="B21" s="140" t="s">
        <v>76</v>
      </c>
    </row>
    <row r="22" spans="1:10" x14ac:dyDescent="0.25">
      <c r="E22" s="145"/>
    </row>
    <row r="23" spans="1:10" x14ac:dyDescent="0.25">
      <c r="B23" s="140" t="s">
        <v>77</v>
      </c>
      <c r="E23" s="145"/>
    </row>
  </sheetData>
  <mergeCells count="14">
    <mergeCell ref="B18:C18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D19" sqref="D19"/>
    </sheetView>
  </sheetViews>
  <sheetFormatPr defaultColWidth="9.109375" defaultRowHeight="13.8" x14ac:dyDescent="0.25"/>
  <cols>
    <col min="1" max="1" width="4.6640625" style="140" customWidth="1"/>
    <col min="2" max="2" width="44.21875" style="140" customWidth="1"/>
    <col min="3" max="3" width="19.33203125" style="1" customWidth="1"/>
    <col min="4" max="4" width="11.6640625" style="139" customWidth="1"/>
    <col min="5" max="5" width="20.5546875" style="140" customWidth="1"/>
    <col min="6" max="6" width="39.33203125" style="140" customWidth="1"/>
    <col min="7" max="7" width="10.109375" style="140" customWidth="1"/>
    <col min="8" max="8" width="14" style="140" customWidth="1"/>
    <col min="9" max="9" width="16.6640625" style="140" customWidth="1"/>
    <col min="10" max="10" width="13.44140625" style="140" customWidth="1"/>
    <col min="11" max="16384" width="9.109375" style="140"/>
  </cols>
  <sheetData>
    <row r="1" spans="1:10" ht="48" customHeight="1" x14ac:dyDescent="0.25">
      <c r="B1" s="147"/>
      <c r="C1" s="147"/>
      <c r="D1" s="147"/>
      <c r="E1" s="147"/>
      <c r="F1" s="147"/>
      <c r="G1" s="147"/>
      <c r="H1" s="180" t="s">
        <v>0</v>
      </c>
      <c r="I1" s="180"/>
      <c r="J1" s="180"/>
    </row>
    <row r="2" spans="1:10" ht="18.75" customHeight="1" x14ac:dyDescent="0.3">
      <c r="A2" s="183" t="s">
        <v>54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25">
      <c r="A3" s="186"/>
      <c r="B3" s="186"/>
      <c r="C3" s="171"/>
      <c r="D3" s="140"/>
    </row>
    <row r="4" spans="1:10" ht="20.399999999999999" customHeight="1" x14ac:dyDescent="0.25">
      <c r="A4" s="186" t="s">
        <v>102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s="3" customFormat="1" ht="22.8" customHeight="1" x14ac:dyDescent="0.25">
      <c r="A5" s="184" t="s">
        <v>100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ht="16.2" thickBot="1" x14ac:dyDescent="0.35">
      <c r="A6" s="148"/>
      <c r="B6" s="148"/>
      <c r="C6" s="148"/>
      <c r="D6" s="140"/>
      <c r="G6" s="181" t="s">
        <v>16</v>
      </c>
      <c r="H6" s="181"/>
      <c r="I6" s="182" t="s">
        <v>98</v>
      </c>
      <c r="J6" s="182"/>
    </row>
    <row r="7" spans="1:10" ht="39.75" customHeight="1" x14ac:dyDescent="0.25">
      <c r="A7" s="187" t="s">
        <v>1</v>
      </c>
      <c r="B7" s="189" t="s">
        <v>2</v>
      </c>
      <c r="C7" s="193" t="str">
        <f>Лист1!H19</f>
        <v>Примечание</v>
      </c>
      <c r="D7" s="191"/>
      <c r="E7" s="176" t="s">
        <v>40</v>
      </c>
      <c r="F7" s="178" t="s">
        <v>17</v>
      </c>
      <c r="G7" s="178"/>
      <c r="H7" s="178"/>
      <c r="I7" s="178"/>
      <c r="J7" s="179"/>
    </row>
    <row r="8" spans="1:10" ht="100.2" customHeight="1" x14ac:dyDescent="0.25">
      <c r="A8" s="188"/>
      <c r="B8" s="190"/>
      <c r="C8" s="194"/>
      <c r="D8" s="192"/>
      <c r="E8" s="177"/>
      <c r="F8" s="32" t="s">
        <v>25</v>
      </c>
      <c r="G8" s="32" t="s">
        <v>39</v>
      </c>
      <c r="H8" s="32" t="s">
        <v>97</v>
      </c>
      <c r="I8" s="149" t="str">
        <f>Лист1!H15</f>
        <v>Стоимость по ФГИС ЦС Минстрой МО, 1-й квартал 2025г.,
руб.</v>
      </c>
      <c r="J8" s="150" t="s">
        <v>38</v>
      </c>
    </row>
    <row r="9" spans="1:10" s="3" customFormat="1" ht="50.25" customHeight="1" x14ac:dyDescent="0.25">
      <c r="A9" s="151" t="s">
        <v>3</v>
      </c>
      <c r="B9" s="141" t="s">
        <v>33</v>
      </c>
      <c r="C9" s="141"/>
      <c r="D9" s="152"/>
      <c r="E9" s="153">
        <f>E10+E11+E12</f>
        <v>679.93</v>
      </c>
      <c r="F9" s="35" t="s">
        <v>99</v>
      </c>
      <c r="G9" s="36" t="s">
        <v>4</v>
      </c>
      <c r="H9" s="154">
        <f>H10+H11+H12</f>
        <v>1.35</v>
      </c>
      <c r="I9" s="155"/>
      <c r="J9" s="156"/>
    </row>
    <row r="10" spans="1:10" s="3" customFormat="1" x14ac:dyDescent="0.25">
      <c r="A10" s="157" t="s">
        <v>34</v>
      </c>
      <c r="B10" s="23" t="s">
        <v>31</v>
      </c>
      <c r="C10" s="20"/>
      <c r="D10" s="152"/>
      <c r="E10" s="158">
        <f>H10*I10</f>
        <v>198.8</v>
      </c>
      <c r="F10" s="40" t="s">
        <v>27</v>
      </c>
      <c r="G10" s="41" t="s">
        <v>4</v>
      </c>
      <c r="H10" s="159">
        <f>0.5*0.9</f>
        <v>0.45</v>
      </c>
      <c r="I10" s="80">
        <f>Лист1!I2</f>
        <v>441.78</v>
      </c>
      <c r="J10" s="160" t="s">
        <v>30</v>
      </c>
    </row>
    <row r="11" spans="1:10" s="3" customFormat="1" x14ac:dyDescent="0.25">
      <c r="A11" s="157" t="s">
        <v>35</v>
      </c>
      <c r="B11" s="23" t="s">
        <v>32</v>
      </c>
      <c r="C11" s="20"/>
      <c r="D11" s="152"/>
      <c r="E11" s="158">
        <f>H11*I11</f>
        <v>257.27</v>
      </c>
      <c r="F11" s="40" t="s">
        <v>86</v>
      </c>
      <c r="G11" s="41" t="s">
        <v>4</v>
      </c>
      <c r="H11" s="159">
        <f>0.5*0.9</f>
        <v>0.45</v>
      </c>
      <c r="I11" s="80">
        <f>Лист1!I4</f>
        <v>571.71</v>
      </c>
      <c r="J11" s="160" t="s">
        <v>24</v>
      </c>
    </row>
    <row r="12" spans="1:10" s="3" customFormat="1" x14ac:dyDescent="0.25">
      <c r="A12" s="157" t="s">
        <v>36</v>
      </c>
      <c r="B12" s="23" t="s">
        <v>87</v>
      </c>
      <c r="C12" s="20"/>
      <c r="D12" s="152"/>
      <c r="E12" s="158">
        <f>H12*I12</f>
        <v>223.86</v>
      </c>
      <c r="F12" s="61" t="s">
        <v>41</v>
      </c>
      <c r="G12" s="41" t="s">
        <v>4</v>
      </c>
      <c r="H12" s="159">
        <f>0.5*0.9</f>
        <v>0.45</v>
      </c>
      <c r="I12" s="80">
        <f>Лист1!I3</f>
        <v>497.46</v>
      </c>
      <c r="J12" s="172" t="str">
        <f>Лист1!B6</f>
        <v>4-100-040</v>
      </c>
    </row>
    <row r="13" spans="1:10" s="3" customFormat="1" x14ac:dyDescent="0.25">
      <c r="A13" s="151" t="s">
        <v>5</v>
      </c>
      <c r="B13" s="141" t="s">
        <v>7</v>
      </c>
      <c r="C13" s="25"/>
      <c r="D13" s="152">
        <v>0.66859999999999997</v>
      </c>
      <c r="E13" s="153">
        <f>E9*D13</f>
        <v>454.6</v>
      </c>
      <c r="F13" s="155"/>
      <c r="G13" s="154"/>
      <c r="H13" s="154"/>
      <c r="I13" s="161"/>
      <c r="J13" s="156"/>
    </row>
    <row r="14" spans="1:10" ht="31.5" customHeight="1" x14ac:dyDescent="0.25">
      <c r="A14" s="151" t="s">
        <v>15</v>
      </c>
      <c r="B14" s="5" t="s">
        <v>37</v>
      </c>
      <c r="C14" s="26"/>
      <c r="D14" s="6"/>
      <c r="E14" s="14">
        <f>SUM(E15:E15)</f>
        <v>597.96</v>
      </c>
      <c r="F14" s="45"/>
      <c r="G14" s="46"/>
      <c r="H14" s="47"/>
      <c r="I14" s="48"/>
      <c r="J14" s="49"/>
    </row>
    <row r="15" spans="1:10" ht="61.8" customHeight="1" x14ac:dyDescent="0.25">
      <c r="A15" s="31" t="s">
        <v>79</v>
      </c>
      <c r="B15" s="173" t="str">
        <f>F15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5" s="27"/>
      <c r="D15" s="6"/>
      <c r="E15" s="15">
        <f>H15*I15</f>
        <v>597.96</v>
      </c>
      <c r="F15" s="60" t="s">
        <v>59</v>
      </c>
      <c r="G15" s="50" t="s">
        <v>8</v>
      </c>
      <c r="H15" s="159">
        <f>0.5*0.9</f>
        <v>0.45</v>
      </c>
      <c r="I15" s="63">
        <f>Лист1!I12</f>
        <v>1328.8</v>
      </c>
      <c r="J15" s="51" t="s">
        <v>58</v>
      </c>
    </row>
    <row r="16" spans="1:10" s="3" customFormat="1" x14ac:dyDescent="0.25">
      <c r="A16" s="151" t="s">
        <v>6</v>
      </c>
      <c r="B16" s="141" t="s">
        <v>9</v>
      </c>
      <c r="C16" s="25"/>
      <c r="D16" s="152">
        <v>0.15</v>
      </c>
      <c r="E16" s="153">
        <f>E9*D16</f>
        <v>101.99</v>
      </c>
      <c r="F16" s="155"/>
      <c r="G16" s="155"/>
      <c r="H16" s="155"/>
      <c r="I16" s="155"/>
      <c r="J16" s="156"/>
    </row>
    <row r="17" spans="1:10" s="3" customFormat="1" ht="21.75" customHeight="1" thickBot="1" x14ac:dyDescent="0.3">
      <c r="A17" s="170"/>
      <c r="B17" s="167" t="s">
        <v>10</v>
      </c>
      <c r="C17" s="132"/>
      <c r="D17" s="168"/>
      <c r="E17" s="169">
        <f>E9+E13+E14+E16</f>
        <v>1834.48</v>
      </c>
      <c r="F17" s="162"/>
      <c r="G17" s="163"/>
      <c r="H17" s="164"/>
      <c r="I17" s="165"/>
      <c r="J17" s="166"/>
    </row>
    <row r="18" spans="1:10" ht="33.6" customHeight="1" thickBot="1" x14ac:dyDescent="0.3">
      <c r="A18" s="136"/>
      <c r="B18" s="174" t="str">
        <f>Лист1!H17</f>
        <v>Итого без НДС с учетом корректирующего коэффициента:</v>
      </c>
      <c r="C18" s="175"/>
      <c r="D18" s="138">
        <v>0.96679999999999999</v>
      </c>
      <c r="E18" s="137">
        <f>E17*D18</f>
        <v>1773.58</v>
      </c>
    </row>
    <row r="19" spans="1:10" s="143" customFormat="1" ht="20.399999999999999" customHeight="1" x14ac:dyDescent="0.25">
      <c r="A19" s="142"/>
      <c r="B19" s="146"/>
      <c r="C19" s="62"/>
      <c r="F19" s="144"/>
    </row>
    <row r="20" spans="1:10" ht="18" customHeight="1" x14ac:dyDescent="0.25">
      <c r="B20" s="19"/>
      <c r="C20" s="140"/>
      <c r="D20" s="140"/>
    </row>
    <row r="21" spans="1:10" x14ac:dyDescent="0.25">
      <c r="B21" s="140" t="s">
        <v>76</v>
      </c>
    </row>
    <row r="22" spans="1:10" x14ac:dyDescent="0.25">
      <c r="E22" s="145"/>
    </row>
    <row r="23" spans="1:10" x14ac:dyDescent="0.25">
      <c r="B23" s="140" t="s">
        <v>77</v>
      </c>
      <c r="E23" s="145"/>
    </row>
  </sheetData>
  <mergeCells count="14">
    <mergeCell ref="B18:C18"/>
    <mergeCell ref="F7:J7"/>
    <mergeCell ref="H1:J1"/>
    <mergeCell ref="A2:J2"/>
    <mergeCell ref="A3:B3"/>
    <mergeCell ref="A5:J5"/>
    <mergeCell ref="G6:H6"/>
    <mergeCell ref="I6:J6"/>
    <mergeCell ref="A7:A8"/>
    <mergeCell ref="B7:B8"/>
    <mergeCell ref="C7:C8"/>
    <mergeCell ref="D7:D8"/>
    <mergeCell ref="E7:E8"/>
    <mergeCell ref="A4:J4"/>
  </mergeCells>
  <pageMargins left="0.7" right="0.7" top="0.75" bottom="0.75" header="0.3" footer="0.3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H16" sqref="H16"/>
    </sheetView>
  </sheetViews>
  <sheetFormatPr defaultRowHeight="15.6" x14ac:dyDescent="0.3"/>
  <cols>
    <col min="1" max="1" width="6.44140625" style="102" customWidth="1"/>
    <col min="2" max="2" width="13.77734375" customWidth="1"/>
    <col min="3" max="3" width="37.77734375" style="70" customWidth="1"/>
    <col min="5" max="5" width="13.33203125" customWidth="1"/>
    <col min="6" max="6" width="15.5546875" customWidth="1"/>
    <col min="7" max="7" width="14.6640625" customWidth="1"/>
    <col min="8" max="8" width="17.6640625" customWidth="1"/>
    <col min="9" max="9" width="15.88671875" customWidth="1"/>
    <col min="10" max="10" width="19.21875" customWidth="1"/>
  </cols>
  <sheetData>
    <row r="1" spans="1:10" ht="127.8" customHeight="1" x14ac:dyDescent="0.3">
      <c r="A1" s="95" t="s">
        <v>1</v>
      </c>
      <c r="B1" s="84" t="s">
        <v>65</v>
      </c>
      <c r="C1" s="84" t="s">
        <v>66</v>
      </c>
      <c r="D1" s="84" t="s">
        <v>67</v>
      </c>
      <c r="E1" s="84" t="s">
        <v>68</v>
      </c>
      <c r="F1" s="84" t="s">
        <v>69</v>
      </c>
      <c r="G1" s="84" t="s">
        <v>70</v>
      </c>
      <c r="H1" s="84" t="s">
        <v>71</v>
      </c>
      <c r="I1" s="84" t="s">
        <v>72</v>
      </c>
      <c r="J1" s="84" t="s">
        <v>73</v>
      </c>
    </row>
    <row r="2" spans="1:10" x14ac:dyDescent="0.3">
      <c r="A2" s="101">
        <v>1</v>
      </c>
      <c r="B2" s="71" t="s">
        <v>30</v>
      </c>
      <c r="C2" s="67" t="s">
        <v>62</v>
      </c>
      <c r="D2" s="72" t="s">
        <v>57</v>
      </c>
      <c r="E2" s="74" t="s">
        <v>46</v>
      </c>
      <c r="F2" s="74" t="s">
        <v>46</v>
      </c>
      <c r="G2" s="73" t="s">
        <v>46</v>
      </c>
      <c r="H2" s="72" t="s">
        <v>46</v>
      </c>
      <c r="I2" s="196">
        <v>441.78</v>
      </c>
      <c r="J2" s="74" t="s">
        <v>46</v>
      </c>
    </row>
    <row r="3" spans="1:10" x14ac:dyDescent="0.3">
      <c r="A3" s="101">
        <v>2</v>
      </c>
      <c r="B3" s="71" t="s">
        <v>24</v>
      </c>
      <c r="C3" s="67" t="s">
        <v>63</v>
      </c>
      <c r="D3" s="72" t="s">
        <v>57</v>
      </c>
      <c r="E3" s="74" t="s">
        <v>46</v>
      </c>
      <c r="F3" s="74" t="s">
        <v>46</v>
      </c>
      <c r="G3" s="73" t="s">
        <v>46</v>
      </c>
      <c r="H3" s="72" t="s">
        <v>46</v>
      </c>
      <c r="I3" s="197">
        <v>497.46</v>
      </c>
      <c r="J3" s="74" t="s">
        <v>46</v>
      </c>
    </row>
    <row r="4" spans="1:10" x14ac:dyDescent="0.3">
      <c r="A4" s="101">
        <v>3</v>
      </c>
      <c r="B4" s="71" t="s">
        <v>55</v>
      </c>
      <c r="C4" s="67" t="s">
        <v>56</v>
      </c>
      <c r="D4" s="72" t="s">
        <v>57</v>
      </c>
      <c r="E4" s="74" t="s">
        <v>46</v>
      </c>
      <c r="F4" s="74" t="s">
        <v>46</v>
      </c>
      <c r="G4" s="73" t="s">
        <v>46</v>
      </c>
      <c r="H4" s="72" t="s">
        <v>46</v>
      </c>
      <c r="I4" s="197">
        <v>571.71</v>
      </c>
      <c r="J4" s="74" t="s">
        <v>46</v>
      </c>
    </row>
    <row r="5" spans="1:10" s="103" customFormat="1" x14ac:dyDescent="0.3">
      <c r="A5" s="101">
        <v>4</v>
      </c>
      <c r="B5" s="108" t="s">
        <v>74</v>
      </c>
      <c r="C5" s="108" t="s">
        <v>75</v>
      </c>
      <c r="D5" s="109" t="s">
        <v>57</v>
      </c>
      <c r="E5" s="111" t="s">
        <v>46</v>
      </c>
      <c r="F5" s="111" t="s">
        <v>46</v>
      </c>
      <c r="G5" s="110" t="s">
        <v>46</v>
      </c>
      <c r="H5" s="109" t="s">
        <v>46</v>
      </c>
      <c r="I5" s="198">
        <v>441.78</v>
      </c>
      <c r="J5" s="111" t="s">
        <v>46</v>
      </c>
    </row>
    <row r="6" spans="1:10" s="94" customFormat="1" x14ac:dyDescent="0.3">
      <c r="A6" s="101">
        <v>5</v>
      </c>
      <c r="B6" s="104" t="s">
        <v>42</v>
      </c>
      <c r="C6" s="104" t="s">
        <v>41</v>
      </c>
      <c r="D6" s="105" t="s">
        <v>57</v>
      </c>
      <c r="E6" s="107" t="s">
        <v>46</v>
      </c>
      <c r="F6" s="107" t="s">
        <v>46</v>
      </c>
      <c r="G6" s="106" t="s">
        <v>46</v>
      </c>
      <c r="H6" s="105" t="s">
        <v>46</v>
      </c>
      <c r="I6" s="199">
        <v>497.46</v>
      </c>
      <c r="J6" s="107" t="s">
        <v>46</v>
      </c>
    </row>
    <row r="7" spans="1:10" ht="34.799999999999997" hidden="1" customHeight="1" x14ac:dyDescent="0.3">
      <c r="A7" s="101">
        <v>6</v>
      </c>
      <c r="B7" s="75" t="s">
        <v>28</v>
      </c>
      <c r="C7" s="69" t="s">
        <v>29</v>
      </c>
      <c r="D7" s="76" t="s">
        <v>45</v>
      </c>
      <c r="E7" s="79" t="s">
        <v>46</v>
      </c>
      <c r="F7" s="77">
        <v>388.56</v>
      </c>
      <c r="G7" s="78">
        <v>1150</v>
      </c>
      <c r="H7" s="75" t="s">
        <v>64</v>
      </c>
      <c r="I7" s="112">
        <v>556.4</v>
      </c>
      <c r="J7" s="79" t="s">
        <v>46</v>
      </c>
    </row>
    <row r="8" spans="1:10" ht="46.8" hidden="1" x14ac:dyDescent="0.3">
      <c r="A8" s="101">
        <v>7</v>
      </c>
      <c r="B8" s="81" t="s">
        <v>52</v>
      </c>
      <c r="C8" s="67" t="s">
        <v>53</v>
      </c>
      <c r="D8" s="82" t="s">
        <v>45</v>
      </c>
      <c r="E8" s="83" t="s">
        <v>46</v>
      </c>
      <c r="F8" s="114">
        <v>2664.41</v>
      </c>
      <c r="G8" s="115">
        <v>1193</v>
      </c>
      <c r="H8" s="113" t="s">
        <v>47</v>
      </c>
      <c r="I8" s="116" t="s">
        <v>46</v>
      </c>
      <c r="J8" s="114">
        <v>1.18</v>
      </c>
    </row>
    <row r="9" spans="1:10" ht="46.8" hidden="1" x14ac:dyDescent="0.3">
      <c r="A9" s="101">
        <v>8</v>
      </c>
      <c r="B9" s="85" t="s">
        <v>43</v>
      </c>
      <c r="C9" s="67" t="s">
        <v>44</v>
      </c>
      <c r="D9" s="86" t="s">
        <v>45</v>
      </c>
      <c r="E9" s="87" t="s">
        <v>46</v>
      </c>
      <c r="F9" s="118">
        <v>1162.81</v>
      </c>
      <c r="G9" s="119">
        <v>1193</v>
      </c>
      <c r="H9" s="117" t="s">
        <v>47</v>
      </c>
      <c r="I9" s="120" t="s">
        <v>46</v>
      </c>
      <c r="J9" s="118">
        <v>1.18</v>
      </c>
    </row>
    <row r="10" spans="1:10" ht="46.8" hidden="1" x14ac:dyDescent="0.3">
      <c r="A10" s="101">
        <v>9</v>
      </c>
      <c r="B10" s="88" t="s">
        <v>48</v>
      </c>
      <c r="C10" s="69" t="s">
        <v>49</v>
      </c>
      <c r="D10" s="89" t="s">
        <v>45</v>
      </c>
      <c r="E10" s="90" t="s">
        <v>46</v>
      </c>
      <c r="F10" s="122">
        <v>1307.82</v>
      </c>
      <c r="G10" s="123">
        <v>1193</v>
      </c>
      <c r="H10" s="121" t="s">
        <v>47</v>
      </c>
      <c r="I10" s="122">
        <v>1419.34</v>
      </c>
      <c r="J10" s="124" t="s">
        <v>46</v>
      </c>
    </row>
    <row r="11" spans="1:10" ht="46.8" hidden="1" x14ac:dyDescent="0.3">
      <c r="A11" s="101">
        <v>10</v>
      </c>
      <c r="B11" s="91" t="s">
        <v>50</v>
      </c>
      <c r="C11" s="67" t="s">
        <v>51</v>
      </c>
      <c r="D11" s="92" t="s">
        <v>45</v>
      </c>
      <c r="E11" s="93" t="s">
        <v>46</v>
      </c>
      <c r="F11" s="126">
        <v>800.37</v>
      </c>
      <c r="G11" s="127">
        <v>1193</v>
      </c>
      <c r="H11" s="125" t="s">
        <v>47</v>
      </c>
      <c r="I11" s="128" t="s">
        <v>46</v>
      </c>
      <c r="J11" s="126">
        <v>1.18</v>
      </c>
    </row>
    <row r="12" spans="1:10" ht="78" x14ac:dyDescent="0.3">
      <c r="A12" s="101">
        <v>11</v>
      </c>
      <c r="B12" s="96" t="s">
        <v>58</v>
      </c>
      <c r="C12" s="69" t="s">
        <v>59</v>
      </c>
      <c r="D12" s="97" t="s">
        <v>45</v>
      </c>
      <c r="E12" s="100" t="s">
        <v>46</v>
      </c>
      <c r="F12" s="98">
        <v>1024.8699999999999</v>
      </c>
      <c r="G12" s="99">
        <v>1136</v>
      </c>
      <c r="H12" s="96" t="s">
        <v>60</v>
      </c>
      <c r="I12" s="129">
        <v>1328.8</v>
      </c>
      <c r="J12" s="100" t="s">
        <v>46</v>
      </c>
    </row>
    <row r="15" spans="1:10" ht="69" x14ac:dyDescent="0.3">
      <c r="H15" s="33" t="s">
        <v>103</v>
      </c>
    </row>
    <row r="17" spans="8:8" x14ac:dyDescent="0.3">
      <c r="H17" t="s">
        <v>80</v>
      </c>
    </row>
    <row r="18" spans="8:8" ht="16.2" thickBot="1" x14ac:dyDescent="0.35"/>
    <row r="19" spans="8:8" x14ac:dyDescent="0.3">
      <c r="H19" s="193" t="s">
        <v>78</v>
      </c>
    </row>
    <row r="20" spans="8:8" x14ac:dyDescent="0.3">
      <c r="H20" s="194"/>
    </row>
  </sheetData>
  <mergeCells count="1">
    <mergeCell ref="H19:H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Свод по калькуляциям</vt:lpstr>
      <vt:lpstr>№1</vt:lpstr>
      <vt:lpstr>№2</vt:lpstr>
      <vt:lpstr>№3</vt:lpstr>
      <vt:lpstr>№4</vt:lpstr>
      <vt:lpstr>№5</vt:lpstr>
      <vt:lpstr>№6</vt:lpstr>
      <vt:lpstr>№7</vt:lpstr>
      <vt:lpstr>№8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2025-08-14T07:05:19Z</dcterms:modified>
</cp:coreProperties>
</file>